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380\Маргарите на подпись\14.04.2022\Формы ИП 2021 НЕПОДПИС\"/>
    </mc:Choice>
  </mc:AlternateContent>
  <xr:revisionPtr revIDLastSave="0" documentId="13_ncr:1_{869B3FAC-8702-4C3A-91C1-08C37C58565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(2)" sheetId="1" r:id="rId1"/>
    <sheet name="1(3)" sheetId="2" state="hidden" r:id="rId2"/>
  </sheets>
  <definedNames>
    <definedName name="_xlnm._FilterDatabase" localSheetId="0" hidden="1">'1(2)'!$A$20:$BE$20</definedName>
    <definedName name="_xlnm._FilterDatabase" localSheetId="1" hidden="1">'1(3)'!$A$19:$AS$86</definedName>
    <definedName name="_xlnm.Print_Titles" localSheetId="0">'1(2)'!$15:$20</definedName>
    <definedName name="_xlnm.Print_Titles" localSheetId="1">'1(3)'!$15:$19</definedName>
    <definedName name="_xlnm.Print_Area" localSheetId="0">'1(2)'!$A$1:$BE$104</definedName>
    <definedName name="_xlnm.Print_Area" localSheetId="1">'1(3)'!$A$1:$AW$86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U34" i="1" l="1"/>
  <c r="AU32" i="1"/>
  <c r="AT34" i="1"/>
  <c r="AT32" i="1"/>
  <c r="AV29" i="1" l="1"/>
  <c r="AV22" i="1" s="1"/>
  <c r="AV21" i="1" s="1"/>
  <c r="AW29" i="1"/>
  <c r="AW22" i="1" s="1"/>
  <c r="AW21" i="1" s="1"/>
  <c r="AX29" i="1"/>
  <c r="AY29" i="1"/>
  <c r="AZ29" i="1"/>
  <c r="AZ22" i="1" s="1"/>
  <c r="AZ21" i="1" s="1"/>
  <c r="BA29" i="1"/>
  <c r="BA22" i="1" s="1"/>
  <c r="BA21" i="1" s="1"/>
  <c r="BB29" i="1"/>
  <c r="BC29" i="1"/>
  <c r="BD29" i="1"/>
  <c r="BD22" i="1" s="1"/>
  <c r="BD21" i="1" s="1"/>
  <c r="BE29" i="1"/>
  <c r="BE22" i="1" s="1"/>
  <c r="BE21" i="1" s="1"/>
  <c r="AX21" i="1"/>
  <c r="BB21" i="1"/>
  <c r="AU27" i="1"/>
  <c r="AV27" i="1"/>
  <c r="AW27" i="1"/>
  <c r="AX27" i="1"/>
  <c r="AY27" i="1"/>
  <c r="AZ27" i="1"/>
  <c r="BA27" i="1"/>
  <c r="BB27" i="1"/>
  <c r="BC27" i="1"/>
  <c r="BD27" i="1"/>
  <c r="BE27" i="1"/>
  <c r="AT27" i="1"/>
  <c r="AU25" i="1"/>
  <c r="AV25" i="1"/>
  <c r="AW25" i="1"/>
  <c r="AX25" i="1"/>
  <c r="AY25" i="1"/>
  <c r="AZ25" i="1"/>
  <c r="BA25" i="1"/>
  <c r="BB25" i="1"/>
  <c r="BC25" i="1"/>
  <c r="BD25" i="1"/>
  <c r="BE25" i="1"/>
  <c r="AT25" i="1"/>
  <c r="AU23" i="1"/>
  <c r="AV23" i="1"/>
  <c r="AW23" i="1"/>
  <c r="AX23" i="1"/>
  <c r="AY23" i="1"/>
  <c r="AZ23" i="1"/>
  <c r="BA23" i="1"/>
  <c r="BB23" i="1"/>
  <c r="BC23" i="1"/>
  <c r="BD23" i="1"/>
  <c r="BE23" i="1"/>
  <c r="AT23" i="1"/>
  <c r="AU33" i="1"/>
  <c r="AV33" i="1"/>
  <c r="AW33" i="1"/>
  <c r="AX33" i="1"/>
  <c r="AY33" i="1"/>
  <c r="AZ33" i="1"/>
  <c r="BA33" i="1"/>
  <c r="BB33" i="1"/>
  <c r="BC33" i="1"/>
  <c r="BD33" i="1"/>
  <c r="BE33" i="1"/>
  <c r="AT33" i="1"/>
  <c r="AU31" i="1"/>
  <c r="AV31" i="1"/>
  <c r="AW31" i="1"/>
  <c r="AX31" i="1"/>
  <c r="AY31" i="1"/>
  <c r="AZ31" i="1"/>
  <c r="BA31" i="1"/>
  <c r="BB31" i="1"/>
  <c r="BC31" i="1"/>
  <c r="BD31" i="1"/>
  <c r="BE31" i="1"/>
  <c r="AT31" i="1"/>
  <c r="AU30" i="1"/>
  <c r="AU29" i="1" s="1"/>
  <c r="AU22" i="1" s="1"/>
  <c r="AU21" i="1" s="1"/>
  <c r="AV30" i="1"/>
  <c r="AW30" i="1"/>
  <c r="AX30" i="1"/>
  <c r="AY30" i="1"/>
  <c r="AZ30" i="1"/>
  <c r="BA30" i="1"/>
  <c r="BB30" i="1"/>
  <c r="BC30" i="1"/>
  <c r="BD30" i="1"/>
  <c r="BE30" i="1"/>
  <c r="AX22" i="1"/>
  <c r="AY22" i="1"/>
  <c r="AY21" i="1" s="1"/>
  <c r="BB22" i="1"/>
  <c r="BC22" i="1"/>
  <c r="BC21" i="1" s="1"/>
  <c r="AU85" i="1"/>
  <c r="AV85" i="1"/>
  <c r="AW85" i="1"/>
  <c r="AX85" i="1"/>
  <c r="AY85" i="1"/>
  <c r="AZ85" i="1"/>
  <c r="BA85" i="1"/>
  <c r="BB85" i="1"/>
  <c r="BC85" i="1"/>
  <c r="BD85" i="1"/>
  <c r="BE85" i="1"/>
  <c r="AT85" i="1"/>
  <c r="AU82" i="1"/>
  <c r="AV82" i="1"/>
  <c r="AW82" i="1"/>
  <c r="AX82" i="1"/>
  <c r="AY82" i="1"/>
  <c r="AZ82" i="1"/>
  <c r="BA82" i="1"/>
  <c r="BB82" i="1"/>
  <c r="BC82" i="1"/>
  <c r="BD82" i="1"/>
  <c r="BE82" i="1"/>
  <c r="AT82" i="1"/>
  <c r="AU76" i="1"/>
  <c r="AV76" i="1"/>
  <c r="AW76" i="1"/>
  <c r="AX76" i="1"/>
  <c r="AY76" i="1"/>
  <c r="AZ76" i="1"/>
  <c r="BA76" i="1"/>
  <c r="BB76" i="1"/>
  <c r="BC76" i="1"/>
  <c r="BD76" i="1"/>
  <c r="BE76" i="1"/>
  <c r="AT76" i="1"/>
  <c r="AU67" i="1"/>
  <c r="AV67" i="1"/>
  <c r="AW67" i="1"/>
  <c r="AX67" i="1"/>
  <c r="AY67" i="1"/>
  <c r="AZ67" i="1"/>
  <c r="BA67" i="1"/>
  <c r="BB67" i="1"/>
  <c r="BC67" i="1"/>
  <c r="BD67" i="1"/>
  <c r="BE67" i="1"/>
  <c r="AT67" i="1"/>
  <c r="AU66" i="1"/>
  <c r="AV66" i="1"/>
  <c r="AW66" i="1"/>
  <c r="AX66" i="1"/>
  <c r="AY66" i="1"/>
  <c r="AZ66" i="1"/>
  <c r="BA66" i="1"/>
  <c r="BB66" i="1"/>
  <c r="BC66" i="1"/>
  <c r="BD66" i="1"/>
  <c r="BE66" i="1"/>
  <c r="AT66" i="1"/>
  <c r="AU61" i="1"/>
  <c r="AV61" i="1"/>
  <c r="AW61" i="1"/>
  <c r="AX61" i="1"/>
  <c r="AY61" i="1"/>
  <c r="AZ61" i="1"/>
  <c r="BA61" i="1"/>
  <c r="BB61" i="1"/>
  <c r="BC61" i="1"/>
  <c r="BD61" i="1"/>
  <c r="BE61" i="1"/>
  <c r="AT61" i="1"/>
  <c r="AU60" i="1"/>
  <c r="AV60" i="1"/>
  <c r="AW60" i="1"/>
  <c r="AX60" i="1"/>
  <c r="AY60" i="1"/>
  <c r="AZ60" i="1"/>
  <c r="BA60" i="1"/>
  <c r="BB60" i="1"/>
  <c r="BB51" i="1" s="1"/>
  <c r="BC60" i="1"/>
  <c r="BC51" i="1" s="1"/>
  <c r="BD60" i="1"/>
  <c r="BE60" i="1"/>
  <c r="BE51" i="1" s="1"/>
  <c r="AT60" i="1"/>
  <c r="AU58" i="1"/>
  <c r="AV58" i="1"/>
  <c r="AW58" i="1"/>
  <c r="AX58" i="1"/>
  <c r="AY58" i="1"/>
  <c r="AZ58" i="1"/>
  <c r="BA58" i="1"/>
  <c r="BB58" i="1"/>
  <c r="BC58" i="1"/>
  <c r="BD58" i="1"/>
  <c r="BE58" i="1"/>
  <c r="AT58" i="1"/>
  <c r="AU53" i="1"/>
  <c r="AV53" i="1"/>
  <c r="AW53" i="1"/>
  <c r="AX53" i="1"/>
  <c r="AY53" i="1"/>
  <c r="AZ53" i="1"/>
  <c r="BA53" i="1"/>
  <c r="BB53" i="1"/>
  <c r="BC53" i="1"/>
  <c r="BD53" i="1"/>
  <c r="BE53" i="1"/>
  <c r="AT53" i="1"/>
  <c r="AU52" i="1"/>
  <c r="AV52" i="1"/>
  <c r="AW52" i="1"/>
  <c r="AX52" i="1"/>
  <c r="AY52" i="1"/>
  <c r="AZ52" i="1"/>
  <c r="BA52" i="1"/>
  <c r="BA51" i="1" s="1"/>
  <c r="BB52" i="1"/>
  <c r="BC52" i="1"/>
  <c r="BD52" i="1"/>
  <c r="BE52" i="1"/>
  <c r="AT52" i="1"/>
  <c r="AU51" i="1"/>
  <c r="AV51" i="1"/>
  <c r="AW51" i="1"/>
  <c r="AX51" i="1"/>
  <c r="AY51" i="1"/>
  <c r="AZ51" i="1"/>
  <c r="BD51" i="1"/>
  <c r="AT51" i="1" l="1"/>
  <c r="AD61" i="1"/>
  <c r="AD21" i="1"/>
  <c r="AT30" i="1" l="1"/>
  <c r="AT29" i="1" s="1"/>
  <c r="AT22" i="1" s="1"/>
  <c r="AT21" i="1" s="1"/>
  <c r="AI61" i="1" l="1"/>
  <c r="AH61" i="1"/>
  <c r="AE61" i="1"/>
  <c r="K61" i="1"/>
  <c r="K60" i="1" s="1"/>
  <c r="K51" i="1" s="1"/>
  <c r="K23" i="1" s="1"/>
  <c r="L61" i="1"/>
  <c r="L60" i="1" s="1"/>
  <c r="L51" i="1" s="1"/>
  <c r="L23" i="1" s="1"/>
  <c r="M61" i="1"/>
  <c r="M60" i="1" s="1"/>
  <c r="M51" i="1" s="1"/>
  <c r="M23" i="1" s="1"/>
  <c r="J61" i="1"/>
  <c r="J60" i="1" s="1"/>
  <c r="J51" i="1" s="1"/>
  <c r="J23" i="1" s="1"/>
  <c r="K82" i="1"/>
  <c r="K25" i="1" s="1"/>
  <c r="L82" i="1"/>
  <c r="L25" i="1" s="1"/>
  <c r="M82" i="1"/>
  <c r="M25" i="1" s="1"/>
  <c r="J82" i="1"/>
  <c r="J25" i="1" s="1"/>
  <c r="X21" i="1"/>
  <c r="AA21" i="1"/>
  <c r="AE21" i="1"/>
  <c r="AF21" i="1"/>
  <c r="AG21" i="1"/>
  <c r="AH21" i="1"/>
  <c r="AI21" i="1"/>
  <c r="E53" i="1"/>
  <c r="E52" i="1" s="1"/>
  <c r="F53" i="1"/>
  <c r="F52" i="1" s="1"/>
  <c r="G53" i="1"/>
  <c r="G52" i="1" s="1"/>
  <c r="D53" i="1"/>
  <c r="D52" i="1" s="1"/>
  <c r="E61" i="1"/>
  <c r="E60" i="1" s="1"/>
  <c r="F61" i="1"/>
  <c r="F60" i="1" s="1"/>
  <c r="G61" i="1"/>
  <c r="G60" i="1" s="1"/>
  <c r="D61" i="1"/>
  <c r="D60" i="1" s="1"/>
  <c r="W86" i="2"/>
  <c r="X86" i="2" s="1"/>
  <c r="Y86" i="2" s="1"/>
  <c r="Z86" i="2" s="1"/>
  <c r="AA86" i="2" s="1"/>
  <c r="W85" i="2"/>
  <c r="X85" i="2" s="1"/>
  <c r="Y85" i="2" s="1"/>
  <c r="W84" i="2"/>
  <c r="X84" i="2" s="1"/>
  <c r="Y84" i="2" s="1"/>
  <c r="Z84" i="2" s="1"/>
  <c r="AA84" i="2" s="1"/>
  <c r="W83" i="2"/>
  <c r="X83" i="2" s="1"/>
  <c r="Y83" i="2" s="1"/>
  <c r="Z83" i="2" s="1"/>
  <c r="AA83" i="2" s="1"/>
  <c r="AW82" i="2"/>
  <c r="AV82" i="2"/>
  <c r="AU82" i="2"/>
  <c r="AT82" i="2"/>
  <c r="AS82" i="2"/>
  <c r="AR82" i="2"/>
  <c r="AQ82" i="2"/>
  <c r="AP82" i="2"/>
  <c r="AO82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X80" i="2"/>
  <c r="Y80" i="2" s="1"/>
  <c r="Z80" i="2" s="1"/>
  <c r="W80" i="2"/>
  <c r="AW79" i="2"/>
  <c r="AV79" i="2"/>
  <c r="AV24" i="2" s="1"/>
  <c r="AU79" i="2"/>
  <c r="AU24" i="2" s="1"/>
  <c r="AT79" i="2"/>
  <c r="AS79" i="2"/>
  <c r="AR79" i="2"/>
  <c r="AR24" i="2" s="1"/>
  <c r="AQ79" i="2"/>
  <c r="AQ24" i="2" s="1"/>
  <c r="AP79" i="2"/>
  <c r="AO79" i="2"/>
  <c r="AN79" i="2"/>
  <c r="AN24" i="2" s="1"/>
  <c r="AM79" i="2"/>
  <c r="AM24" i="2" s="1"/>
  <c r="AL79" i="2"/>
  <c r="AK79" i="2"/>
  <c r="AJ79" i="2"/>
  <c r="AJ24" i="2" s="1"/>
  <c r="AI79" i="2"/>
  <c r="AI24" i="2" s="1"/>
  <c r="AH79" i="2"/>
  <c r="AG79" i="2"/>
  <c r="AF79" i="2"/>
  <c r="AF24" i="2" s="1"/>
  <c r="AE79" i="2"/>
  <c r="AE24" i="2" s="1"/>
  <c r="AD79" i="2"/>
  <c r="AC79" i="2"/>
  <c r="AB79" i="2"/>
  <c r="AB24" i="2" s="1"/>
  <c r="X79" i="2"/>
  <c r="X24" i="2" s="1"/>
  <c r="W79" i="2"/>
  <c r="W24" i="2" s="1"/>
  <c r="V79" i="2"/>
  <c r="V24" i="2" s="1"/>
  <c r="U79" i="2"/>
  <c r="U24" i="2" s="1"/>
  <c r="T79" i="2"/>
  <c r="T24" i="2" s="1"/>
  <c r="S79" i="2"/>
  <c r="S24" i="2" s="1"/>
  <c r="R79" i="2"/>
  <c r="Q79" i="2"/>
  <c r="P79" i="2"/>
  <c r="P24" i="2" s="1"/>
  <c r="O79" i="2"/>
  <c r="O24" i="2" s="1"/>
  <c r="N79" i="2"/>
  <c r="N24" i="2" s="1"/>
  <c r="M79" i="2"/>
  <c r="M24" i="2" s="1"/>
  <c r="L79" i="2"/>
  <c r="L24" i="2" s="1"/>
  <c r="K79" i="2"/>
  <c r="K24" i="2" s="1"/>
  <c r="J79" i="2"/>
  <c r="I79" i="2"/>
  <c r="H79" i="2"/>
  <c r="H24" i="2" s="1"/>
  <c r="G79" i="2"/>
  <c r="G24" i="2" s="1"/>
  <c r="F79" i="2"/>
  <c r="F24" i="2" s="1"/>
  <c r="E79" i="2"/>
  <c r="E24" i="2" s="1"/>
  <c r="D79" i="2"/>
  <c r="D24" i="2" s="1"/>
  <c r="AW76" i="2"/>
  <c r="AW23" i="2" s="1"/>
  <c r="AV76" i="2"/>
  <c r="AU76" i="2"/>
  <c r="AT76" i="2"/>
  <c r="AT23" i="2" s="1"/>
  <c r="AS76" i="2"/>
  <c r="AS23" i="2" s="1"/>
  <c r="AR76" i="2"/>
  <c r="AR23" i="2" s="1"/>
  <c r="AQ76" i="2"/>
  <c r="AQ23" i="2" s="1"/>
  <c r="AP76" i="2"/>
  <c r="AP23" i="2" s="1"/>
  <c r="AO76" i="2"/>
  <c r="AO23" i="2" s="1"/>
  <c r="AN76" i="2"/>
  <c r="AM76" i="2"/>
  <c r="AL76" i="2"/>
  <c r="AL23" i="2" s="1"/>
  <c r="AK76" i="2"/>
  <c r="AK23" i="2" s="1"/>
  <c r="AJ76" i="2"/>
  <c r="AJ23" i="2" s="1"/>
  <c r="AI76" i="2"/>
  <c r="AI23" i="2" s="1"/>
  <c r="AH76" i="2"/>
  <c r="AH23" i="2" s="1"/>
  <c r="AG76" i="2"/>
  <c r="AG23" i="2" s="1"/>
  <c r="AF76" i="2"/>
  <c r="AE76" i="2"/>
  <c r="AD76" i="2"/>
  <c r="AD23" i="2" s="1"/>
  <c r="AC76" i="2"/>
  <c r="AC23" i="2" s="1"/>
  <c r="AB76" i="2"/>
  <c r="AB23" i="2" s="1"/>
  <c r="AA76" i="2"/>
  <c r="AA23" i="2" s="1"/>
  <c r="Z76" i="2"/>
  <c r="Z23" i="2" s="1"/>
  <c r="Y76" i="2"/>
  <c r="Y23" i="2" s="1"/>
  <c r="X76" i="2"/>
  <c r="W76" i="2"/>
  <c r="V76" i="2"/>
  <c r="V23" i="2" s="1"/>
  <c r="U76" i="2"/>
  <c r="U23" i="2" s="1"/>
  <c r="T76" i="2"/>
  <c r="T23" i="2" s="1"/>
  <c r="S76" i="2"/>
  <c r="S23" i="2" s="1"/>
  <c r="R76" i="2"/>
  <c r="R23" i="2" s="1"/>
  <c r="Q76" i="2"/>
  <c r="Q23" i="2" s="1"/>
  <c r="P76" i="2"/>
  <c r="O76" i="2"/>
  <c r="N76" i="2"/>
  <c r="N23" i="2" s="1"/>
  <c r="M76" i="2"/>
  <c r="M23" i="2" s="1"/>
  <c r="L76" i="2"/>
  <c r="L23" i="2" s="1"/>
  <c r="K76" i="2"/>
  <c r="K23" i="2" s="1"/>
  <c r="J76" i="2"/>
  <c r="J23" i="2" s="1"/>
  <c r="I76" i="2"/>
  <c r="I23" i="2" s="1"/>
  <c r="H76" i="2"/>
  <c r="G76" i="2"/>
  <c r="F76" i="2"/>
  <c r="F23" i="2" s="1"/>
  <c r="E76" i="2"/>
  <c r="E23" i="2" s="1"/>
  <c r="D76" i="2"/>
  <c r="D23" i="2" s="1"/>
  <c r="AW73" i="2"/>
  <c r="AV73" i="2"/>
  <c r="AU73" i="2"/>
  <c r="AT73" i="2"/>
  <c r="AS73" i="2"/>
  <c r="AR73" i="2"/>
  <c r="AQ73" i="2"/>
  <c r="AP73" i="2"/>
  <c r="AO73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W65" i="2"/>
  <c r="X65" i="2" s="1"/>
  <c r="Y65" i="2" s="1"/>
  <c r="AW64" i="2"/>
  <c r="AV64" i="2"/>
  <c r="AV63" i="2" s="1"/>
  <c r="AU64" i="2"/>
  <c r="AU63" i="2" s="1"/>
  <c r="AT64" i="2"/>
  <c r="AT63" i="2" s="1"/>
  <c r="AS64" i="2"/>
  <c r="AR64" i="2"/>
  <c r="AQ64" i="2"/>
  <c r="AQ63" i="2" s="1"/>
  <c r="AP64" i="2"/>
  <c r="AP63" i="2" s="1"/>
  <c r="AO64" i="2"/>
  <c r="AN64" i="2"/>
  <c r="AN63" i="2" s="1"/>
  <c r="AM64" i="2"/>
  <c r="AM63" i="2" s="1"/>
  <c r="AL64" i="2"/>
  <c r="AL63" i="2" s="1"/>
  <c r="AK64" i="2"/>
  <c r="AJ64" i="2"/>
  <c r="AI64" i="2"/>
  <c r="AI63" i="2" s="1"/>
  <c r="AH64" i="2"/>
  <c r="AH63" i="2" s="1"/>
  <c r="AG64" i="2"/>
  <c r="AF64" i="2"/>
  <c r="AF63" i="2" s="1"/>
  <c r="AE64" i="2"/>
  <c r="AE63" i="2" s="1"/>
  <c r="AD64" i="2"/>
  <c r="AD63" i="2" s="1"/>
  <c r="AC64" i="2"/>
  <c r="AB64" i="2"/>
  <c r="W64" i="2"/>
  <c r="W63" i="2" s="1"/>
  <c r="V64" i="2"/>
  <c r="V63" i="2" s="1"/>
  <c r="U64" i="2"/>
  <c r="T64" i="2"/>
  <c r="T63" i="2" s="1"/>
  <c r="S64" i="2"/>
  <c r="S63" i="2" s="1"/>
  <c r="R64" i="2"/>
  <c r="R63" i="2" s="1"/>
  <c r="Q64" i="2"/>
  <c r="P64" i="2"/>
  <c r="O64" i="2"/>
  <c r="O63" i="2" s="1"/>
  <c r="N64" i="2"/>
  <c r="N63" i="2" s="1"/>
  <c r="M64" i="2"/>
  <c r="L64" i="2"/>
  <c r="L63" i="2" s="1"/>
  <c r="K64" i="2"/>
  <c r="K63" i="2" s="1"/>
  <c r="J64" i="2"/>
  <c r="J63" i="2" s="1"/>
  <c r="I64" i="2"/>
  <c r="H64" i="2"/>
  <c r="G64" i="2"/>
  <c r="G63" i="2" s="1"/>
  <c r="F64" i="2"/>
  <c r="F63" i="2" s="1"/>
  <c r="E64" i="2"/>
  <c r="D64" i="2"/>
  <c r="D63" i="2" s="1"/>
  <c r="AW63" i="2"/>
  <c r="AS63" i="2"/>
  <c r="AR63" i="2"/>
  <c r="AO63" i="2"/>
  <c r="AK63" i="2"/>
  <c r="AJ63" i="2"/>
  <c r="AG63" i="2"/>
  <c r="AC63" i="2"/>
  <c r="AB63" i="2"/>
  <c r="U63" i="2"/>
  <c r="Q63" i="2"/>
  <c r="P63" i="2"/>
  <c r="M63" i="2"/>
  <c r="I63" i="2"/>
  <c r="H63" i="2"/>
  <c r="E63" i="2"/>
  <c r="W61" i="2"/>
  <c r="X61" i="2" s="1"/>
  <c r="Y61" i="2" s="1"/>
  <c r="Z61" i="2" s="1"/>
  <c r="AA61" i="2" s="1"/>
  <c r="W60" i="2"/>
  <c r="X60" i="2" s="1"/>
  <c r="Y60" i="2" s="1"/>
  <c r="Z60" i="2" s="1"/>
  <c r="AA60" i="2" s="1"/>
  <c r="W59" i="2"/>
  <c r="X59" i="2" s="1"/>
  <c r="AW58" i="2"/>
  <c r="AW57" i="2" s="1"/>
  <c r="AV58" i="2"/>
  <c r="AU58" i="2"/>
  <c r="AT58" i="2"/>
  <c r="AT57" i="2" s="1"/>
  <c r="AS58" i="2"/>
  <c r="AS57" i="2" s="1"/>
  <c r="AR58" i="2"/>
  <c r="AQ58" i="2"/>
  <c r="AQ57" i="2" s="1"/>
  <c r="AP58" i="2"/>
  <c r="AP57" i="2" s="1"/>
  <c r="AO58" i="2"/>
  <c r="AO57" i="2" s="1"/>
  <c r="AN58" i="2"/>
  <c r="AM58" i="2"/>
  <c r="AL58" i="2"/>
  <c r="AL57" i="2" s="1"/>
  <c r="AK58" i="2"/>
  <c r="AK57" i="2" s="1"/>
  <c r="AJ58" i="2"/>
  <c r="AI58" i="2"/>
  <c r="AI57" i="2" s="1"/>
  <c r="AH58" i="2"/>
  <c r="AH57" i="2" s="1"/>
  <c r="AG58" i="2"/>
  <c r="AG57" i="2" s="1"/>
  <c r="AF58" i="2"/>
  <c r="AE58" i="2"/>
  <c r="AD58" i="2"/>
  <c r="AD57" i="2" s="1"/>
  <c r="AC58" i="2"/>
  <c r="AC57" i="2" s="1"/>
  <c r="AB58" i="2"/>
  <c r="V58" i="2"/>
  <c r="V57" i="2" s="1"/>
  <c r="U58" i="2"/>
  <c r="U57" i="2" s="1"/>
  <c r="T58" i="2"/>
  <c r="S58" i="2"/>
  <c r="R58" i="2"/>
  <c r="R57" i="2" s="1"/>
  <c r="Q58" i="2"/>
  <c r="Q57" i="2" s="1"/>
  <c r="P58" i="2"/>
  <c r="O58" i="2"/>
  <c r="N58" i="2"/>
  <c r="N57" i="2" s="1"/>
  <c r="M58" i="2"/>
  <c r="M57" i="2" s="1"/>
  <c r="L58" i="2"/>
  <c r="K58" i="2"/>
  <c r="J58" i="2"/>
  <c r="J57" i="2" s="1"/>
  <c r="I58" i="2"/>
  <c r="I57" i="2" s="1"/>
  <c r="H58" i="2"/>
  <c r="G58" i="2"/>
  <c r="F58" i="2"/>
  <c r="F57" i="2" s="1"/>
  <c r="E58" i="2"/>
  <c r="E57" i="2" s="1"/>
  <c r="D58" i="2"/>
  <c r="AV57" i="2"/>
  <c r="AU57" i="2"/>
  <c r="AR57" i="2"/>
  <c r="AN57" i="2"/>
  <c r="AM57" i="2"/>
  <c r="AJ57" i="2"/>
  <c r="AF57" i="2"/>
  <c r="AE57" i="2"/>
  <c r="AB57" i="2"/>
  <c r="T57" i="2"/>
  <c r="S57" i="2"/>
  <c r="P57" i="2"/>
  <c r="O57" i="2"/>
  <c r="L57" i="2"/>
  <c r="K57" i="2"/>
  <c r="H57" i="2"/>
  <c r="G57" i="2"/>
  <c r="D57" i="2"/>
  <c r="W56" i="2"/>
  <c r="X56" i="2" s="1"/>
  <c r="Y56" i="2" s="1"/>
  <c r="AW55" i="2"/>
  <c r="AV55" i="2"/>
  <c r="AU55" i="2"/>
  <c r="AT55" i="2"/>
  <c r="AS55" i="2"/>
  <c r="AR55" i="2"/>
  <c r="AQ55" i="2"/>
  <c r="AP55" i="2"/>
  <c r="AO55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W54" i="2"/>
  <c r="X54" i="2" s="1"/>
  <c r="Y54" i="2" s="1"/>
  <c r="Z54" i="2" s="1"/>
  <c r="AA54" i="2" s="1"/>
  <c r="W53" i="2"/>
  <c r="X53" i="2" s="1"/>
  <c r="Y53" i="2" s="1"/>
  <c r="Z53" i="2" s="1"/>
  <c r="AA53" i="2" s="1"/>
  <c r="E53" i="2"/>
  <c r="D53" i="2"/>
  <c r="W52" i="2"/>
  <c r="X52" i="2" s="1"/>
  <c r="Y52" i="2" s="1"/>
  <c r="Z52" i="2" s="1"/>
  <c r="AA52" i="2" s="1"/>
  <c r="W51" i="2"/>
  <c r="X51" i="2" s="1"/>
  <c r="Y51" i="2" s="1"/>
  <c r="AW50" i="2"/>
  <c r="AW49" i="2" s="1"/>
  <c r="AW48" i="2" s="1"/>
  <c r="AW22" i="2" s="1"/>
  <c r="AV50" i="2"/>
  <c r="AV49" i="2" s="1"/>
  <c r="AV48" i="2" s="1"/>
  <c r="AV22" i="2" s="1"/>
  <c r="AU50" i="2"/>
  <c r="AU49" i="2" s="1"/>
  <c r="AT50" i="2"/>
  <c r="AT49" i="2" s="1"/>
  <c r="AS50" i="2"/>
  <c r="AR50" i="2"/>
  <c r="AQ50" i="2"/>
  <c r="AQ49" i="2" s="1"/>
  <c r="AP50" i="2"/>
  <c r="AP49" i="2" s="1"/>
  <c r="AO50" i="2"/>
  <c r="AO49" i="2" s="1"/>
  <c r="AO48" i="2" s="1"/>
  <c r="AO22" i="2" s="1"/>
  <c r="AN50" i="2"/>
  <c r="AN49" i="2" s="1"/>
  <c r="AN48" i="2" s="1"/>
  <c r="AN22" i="2" s="1"/>
  <c r="AM50" i="2"/>
  <c r="AM49" i="2" s="1"/>
  <c r="AL50" i="2"/>
  <c r="AL49" i="2" s="1"/>
  <c r="AK50" i="2"/>
  <c r="AJ50" i="2"/>
  <c r="AI50" i="2"/>
  <c r="AI49" i="2" s="1"/>
  <c r="AH50" i="2"/>
  <c r="AH49" i="2" s="1"/>
  <c r="AG50" i="2"/>
  <c r="AG49" i="2" s="1"/>
  <c r="AG48" i="2" s="1"/>
  <c r="AG22" i="2" s="1"/>
  <c r="AF50" i="2"/>
  <c r="AF49" i="2" s="1"/>
  <c r="AF48" i="2" s="1"/>
  <c r="AF22" i="2" s="1"/>
  <c r="AE50" i="2"/>
  <c r="AE49" i="2" s="1"/>
  <c r="AD50" i="2"/>
  <c r="AD49" i="2" s="1"/>
  <c r="AC50" i="2"/>
  <c r="AB50" i="2"/>
  <c r="V50" i="2"/>
  <c r="V49" i="2" s="1"/>
  <c r="U50" i="2"/>
  <c r="U49" i="2" s="1"/>
  <c r="U48" i="2" s="1"/>
  <c r="U22" i="2" s="1"/>
  <c r="T50" i="2"/>
  <c r="T49" i="2" s="1"/>
  <c r="T48" i="2" s="1"/>
  <c r="T22" i="2" s="1"/>
  <c r="S50" i="2"/>
  <c r="S49" i="2" s="1"/>
  <c r="R50" i="2"/>
  <c r="R49" i="2" s="1"/>
  <c r="Q50" i="2"/>
  <c r="P50" i="2"/>
  <c r="O50" i="2"/>
  <c r="O49" i="2" s="1"/>
  <c r="N50" i="2"/>
  <c r="N49" i="2" s="1"/>
  <c r="M50" i="2"/>
  <c r="M49" i="2" s="1"/>
  <c r="M48" i="2" s="1"/>
  <c r="M22" i="2" s="1"/>
  <c r="L50" i="2"/>
  <c r="L49" i="2" s="1"/>
  <c r="L48" i="2" s="1"/>
  <c r="L22" i="2" s="1"/>
  <c r="K50" i="2"/>
  <c r="K49" i="2" s="1"/>
  <c r="J50" i="2"/>
  <c r="J49" i="2" s="1"/>
  <c r="I50" i="2"/>
  <c r="H50" i="2"/>
  <c r="G50" i="2"/>
  <c r="G49" i="2" s="1"/>
  <c r="F50" i="2"/>
  <c r="F49" i="2" s="1"/>
  <c r="E50" i="2"/>
  <c r="E49" i="2" s="1"/>
  <c r="E48" i="2" s="1"/>
  <c r="E22" i="2" s="1"/>
  <c r="D50" i="2"/>
  <c r="D49" i="2" s="1"/>
  <c r="D48" i="2" s="1"/>
  <c r="D22" i="2" s="1"/>
  <c r="AS49" i="2"/>
  <c r="AS48" i="2" s="1"/>
  <c r="AS22" i="2" s="1"/>
  <c r="AR49" i="2"/>
  <c r="AR48" i="2" s="1"/>
  <c r="AR22" i="2" s="1"/>
  <c r="AK49" i="2"/>
  <c r="AK48" i="2" s="1"/>
  <c r="AK22" i="2" s="1"/>
  <c r="AJ49" i="2"/>
  <c r="AJ48" i="2" s="1"/>
  <c r="AJ22" i="2" s="1"/>
  <c r="AC49" i="2"/>
  <c r="AC48" i="2" s="1"/>
  <c r="AC22" i="2" s="1"/>
  <c r="AB49" i="2"/>
  <c r="AB48" i="2" s="1"/>
  <c r="AB22" i="2" s="1"/>
  <c r="Q49" i="2"/>
  <c r="P49" i="2"/>
  <c r="P48" i="2" s="1"/>
  <c r="P22" i="2" s="1"/>
  <c r="I49" i="2"/>
  <c r="H49" i="2"/>
  <c r="H48" i="2" s="1"/>
  <c r="H22" i="2" s="1"/>
  <c r="AW45" i="2"/>
  <c r="AV45" i="2"/>
  <c r="AU45" i="2"/>
  <c r="AT45" i="2"/>
  <c r="AS45" i="2"/>
  <c r="AR45" i="2"/>
  <c r="AQ45" i="2"/>
  <c r="AP45" i="2"/>
  <c r="AO45" i="2"/>
  <c r="AN45" i="2"/>
  <c r="AM45" i="2"/>
  <c r="AL45" i="2"/>
  <c r="AK45" i="2"/>
  <c r="AJ45" i="2"/>
  <c r="AI45" i="2"/>
  <c r="AH45" i="2"/>
  <c r="AG45" i="2"/>
  <c r="AF45" i="2"/>
  <c r="AE45" i="2"/>
  <c r="AD45" i="2"/>
  <c r="AC45" i="2"/>
  <c r="AB45" i="2"/>
  <c r="AA45" i="2"/>
  <c r="Z45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AW41" i="2"/>
  <c r="AV41" i="2"/>
  <c r="AU41" i="2"/>
  <c r="AU36" i="2" s="1"/>
  <c r="AT41" i="2"/>
  <c r="AT36" i="2" s="1"/>
  <c r="AS41" i="2"/>
  <c r="AR41" i="2"/>
  <c r="AQ41" i="2"/>
  <c r="AP41" i="2"/>
  <c r="AO41" i="2"/>
  <c r="AN41" i="2"/>
  <c r="AM41" i="2"/>
  <c r="AM36" i="2" s="1"/>
  <c r="AL41" i="2"/>
  <c r="AL36" i="2" s="1"/>
  <c r="AK41" i="2"/>
  <c r="AJ41" i="2"/>
  <c r="AI41" i="2"/>
  <c r="AH41" i="2"/>
  <c r="AG41" i="2"/>
  <c r="AF41" i="2"/>
  <c r="AE41" i="2"/>
  <c r="AE36" i="2" s="1"/>
  <c r="AD41" i="2"/>
  <c r="AD36" i="2" s="1"/>
  <c r="AC41" i="2"/>
  <c r="AB41" i="2"/>
  <c r="AA41" i="2"/>
  <c r="Z41" i="2"/>
  <c r="Y41" i="2"/>
  <c r="X41" i="2"/>
  <c r="W41" i="2"/>
  <c r="W36" i="2" s="1"/>
  <c r="V41" i="2"/>
  <c r="V36" i="2" s="1"/>
  <c r="U41" i="2"/>
  <c r="T41" i="2"/>
  <c r="S41" i="2"/>
  <c r="R41" i="2"/>
  <c r="Q41" i="2"/>
  <c r="P41" i="2"/>
  <c r="O41" i="2"/>
  <c r="O36" i="2" s="1"/>
  <c r="N41" i="2"/>
  <c r="N36" i="2" s="1"/>
  <c r="M41" i="2"/>
  <c r="L41" i="2"/>
  <c r="K41" i="2"/>
  <c r="J41" i="2"/>
  <c r="I41" i="2"/>
  <c r="H41" i="2"/>
  <c r="G41" i="2"/>
  <c r="G36" i="2" s="1"/>
  <c r="F41" i="2"/>
  <c r="F36" i="2" s="1"/>
  <c r="E41" i="2"/>
  <c r="D41" i="2"/>
  <c r="AW37" i="2"/>
  <c r="AW36" i="2" s="1"/>
  <c r="AV37" i="2"/>
  <c r="AV36" i="2" s="1"/>
  <c r="AU37" i="2"/>
  <c r="AT37" i="2"/>
  <c r="AS37" i="2"/>
  <c r="AS36" i="2" s="1"/>
  <c r="AR37" i="2"/>
  <c r="AR36" i="2" s="1"/>
  <c r="AQ37" i="2"/>
  <c r="AP37" i="2"/>
  <c r="AO37" i="2"/>
  <c r="AO36" i="2" s="1"/>
  <c r="AN37" i="2"/>
  <c r="AN36" i="2" s="1"/>
  <c r="AM37" i="2"/>
  <c r="AL37" i="2"/>
  <c r="AK37" i="2"/>
  <c r="AK36" i="2" s="1"/>
  <c r="AJ37" i="2"/>
  <c r="AJ36" i="2" s="1"/>
  <c r="AI37" i="2"/>
  <c r="AH37" i="2"/>
  <c r="AG37" i="2"/>
  <c r="AG36" i="2" s="1"/>
  <c r="AF37" i="2"/>
  <c r="AF36" i="2" s="1"/>
  <c r="AE37" i="2"/>
  <c r="AD37" i="2"/>
  <c r="AC37" i="2"/>
  <c r="AC36" i="2" s="1"/>
  <c r="AB37" i="2"/>
  <c r="AB36" i="2" s="1"/>
  <c r="AA37" i="2"/>
  <c r="Z37" i="2"/>
  <c r="Y37" i="2"/>
  <c r="Y36" i="2" s="1"/>
  <c r="X37" i="2"/>
  <c r="X36" i="2" s="1"/>
  <c r="W37" i="2"/>
  <c r="V37" i="2"/>
  <c r="U37" i="2"/>
  <c r="U36" i="2" s="1"/>
  <c r="T37" i="2"/>
  <c r="T36" i="2" s="1"/>
  <c r="S37" i="2"/>
  <c r="R37" i="2"/>
  <c r="Q37" i="2"/>
  <c r="Q36" i="2" s="1"/>
  <c r="P37" i="2"/>
  <c r="P36" i="2" s="1"/>
  <c r="O37" i="2"/>
  <c r="N37" i="2"/>
  <c r="M37" i="2"/>
  <c r="M36" i="2" s="1"/>
  <c r="L37" i="2"/>
  <c r="L36" i="2" s="1"/>
  <c r="K37" i="2"/>
  <c r="J37" i="2"/>
  <c r="I37" i="2"/>
  <c r="I36" i="2" s="1"/>
  <c r="H37" i="2"/>
  <c r="H36" i="2" s="1"/>
  <c r="G37" i="2"/>
  <c r="F37" i="2"/>
  <c r="E37" i="2"/>
  <c r="E36" i="2" s="1"/>
  <c r="D37" i="2"/>
  <c r="D36" i="2" s="1"/>
  <c r="AQ36" i="2"/>
  <c r="AP36" i="2"/>
  <c r="AI36" i="2"/>
  <c r="AH36" i="2"/>
  <c r="AA36" i="2"/>
  <c r="Z36" i="2"/>
  <c r="S36" i="2"/>
  <c r="R36" i="2"/>
  <c r="K36" i="2"/>
  <c r="J36" i="2"/>
  <c r="AW33" i="2"/>
  <c r="AV33" i="2"/>
  <c r="AU33" i="2"/>
  <c r="AT33" i="2"/>
  <c r="AS33" i="2"/>
  <c r="AR33" i="2"/>
  <c r="AQ33" i="2"/>
  <c r="AP33" i="2"/>
  <c r="AO33" i="2"/>
  <c r="AN33" i="2"/>
  <c r="AM33" i="2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AW29" i="2"/>
  <c r="AV29" i="2"/>
  <c r="AU29" i="2"/>
  <c r="AT29" i="2"/>
  <c r="AS29" i="2"/>
  <c r="AR29" i="2"/>
  <c r="AQ29" i="2"/>
  <c r="AQ28" i="2" s="1"/>
  <c r="AP29" i="2"/>
  <c r="AP28" i="2" s="1"/>
  <c r="AO29" i="2"/>
  <c r="AN29" i="2"/>
  <c r="AM29" i="2"/>
  <c r="AL29" i="2"/>
  <c r="AK29" i="2"/>
  <c r="AJ29" i="2"/>
  <c r="AI29" i="2"/>
  <c r="AI28" i="2" s="1"/>
  <c r="AH29" i="2"/>
  <c r="AH28" i="2" s="1"/>
  <c r="AG29" i="2"/>
  <c r="AF29" i="2"/>
  <c r="AE29" i="2"/>
  <c r="AD29" i="2"/>
  <c r="AC29" i="2"/>
  <c r="AB29" i="2"/>
  <c r="AA29" i="2"/>
  <c r="AA28" i="2" s="1"/>
  <c r="Z29" i="2"/>
  <c r="Z28" i="2" s="1"/>
  <c r="Y29" i="2"/>
  <c r="X29" i="2"/>
  <c r="W29" i="2"/>
  <c r="V29" i="2"/>
  <c r="U29" i="2"/>
  <c r="T29" i="2"/>
  <c r="S29" i="2"/>
  <c r="S28" i="2" s="1"/>
  <c r="R29" i="2"/>
  <c r="R28" i="2" s="1"/>
  <c r="Q29" i="2"/>
  <c r="P29" i="2"/>
  <c r="O29" i="2"/>
  <c r="N29" i="2"/>
  <c r="M29" i="2"/>
  <c r="L29" i="2"/>
  <c r="K29" i="2"/>
  <c r="K28" i="2" s="1"/>
  <c r="J29" i="2"/>
  <c r="J28" i="2" s="1"/>
  <c r="I29" i="2"/>
  <c r="H29" i="2"/>
  <c r="G29" i="2"/>
  <c r="F29" i="2"/>
  <c r="E29" i="2"/>
  <c r="D29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W24" i="2"/>
  <c r="AT24" i="2"/>
  <c r="AS24" i="2"/>
  <c r="AP24" i="2"/>
  <c r="AO24" i="2"/>
  <c r="AL24" i="2"/>
  <c r="AK24" i="2"/>
  <c r="AH24" i="2"/>
  <c r="AG24" i="2"/>
  <c r="AD24" i="2"/>
  <c r="AC24" i="2"/>
  <c r="R24" i="2"/>
  <c r="Q24" i="2"/>
  <c r="J24" i="2"/>
  <c r="I24" i="2"/>
  <c r="AV23" i="2"/>
  <c r="AU23" i="2"/>
  <c r="AN23" i="2"/>
  <c r="AM23" i="2"/>
  <c r="AF23" i="2"/>
  <c r="AE23" i="2"/>
  <c r="X23" i="2"/>
  <c r="W23" i="2"/>
  <c r="P23" i="2"/>
  <c r="O23" i="2"/>
  <c r="H23" i="2"/>
  <c r="G23" i="2"/>
  <c r="F28" i="2" l="1"/>
  <c r="N28" i="2"/>
  <c r="V28" i="2"/>
  <c r="AD28" i="2"/>
  <c r="AD21" i="2" s="1"/>
  <c r="AL28" i="2"/>
  <c r="AT28" i="2"/>
  <c r="G28" i="2"/>
  <c r="O28" i="2"/>
  <c r="O27" i="2" s="1"/>
  <c r="O20" i="2" s="1"/>
  <c r="W28" i="2"/>
  <c r="AE28" i="2"/>
  <c r="AE27" i="2" s="1"/>
  <c r="AE20" i="2" s="1"/>
  <c r="AM28" i="2"/>
  <c r="AM27" i="2" s="1"/>
  <c r="AM20" i="2" s="1"/>
  <c r="AU28" i="2"/>
  <c r="AU27" i="2" s="1"/>
  <c r="AU20" i="2" s="1"/>
  <c r="I48" i="2"/>
  <c r="I22" i="2" s="1"/>
  <c r="Q48" i="2"/>
  <c r="Q22" i="2" s="1"/>
  <c r="G48" i="2"/>
  <c r="G22" i="2" s="1"/>
  <c r="K48" i="2"/>
  <c r="K22" i="2" s="1"/>
  <c r="O48" i="2"/>
  <c r="O22" i="2" s="1"/>
  <c r="S48" i="2"/>
  <c r="S22" i="2" s="1"/>
  <c r="W50" i="2"/>
  <c r="W49" i="2" s="1"/>
  <c r="AE48" i="2"/>
  <c r="AE22" i="2" s="1"/>
  <c r="AI48" i="2"/>
  <c r="AI22" i="2" s="1"/>
  <c r="AM48" i="2"/>
  <c r="AM22" i="2" s="1"/>
  <c r="AQ48" i="2"/>
  <c r="AQ22" i="2" s="1"/>
  <c r="AU48" i="2"/>
  <c r="AU22" i="2" s="1"/>
  <c r="W55" i="2"/>
  <c r="D28" i="2"/>
  <c r="H28" i="2"/>
  <c r="H27" i="2" s="1"/>
  <c r="H20" i="2" s="1"/>
  <c r="L28" i="2"/>
  <c r="L27" i="2" s="1"/>
  <c r="L20" i="2" s="1"/>
  <c r="P28" i="2"/>
  <c r="T28" i="2"/>
  <c r="X28" i="2"/>
  <c r="X21" i="2" s="1"/>
  <c r="AB28" i="2"/>
  <c r="AB27" i="2" s="1"/>
  <c r="AB20" i="2" s="1"/>
  <c r="AF28" i="2"/>
  <c r="AJ28" i="2"/>
  <c r="AN28" i="2"/>
  <c r="AN21" i="2" s="1"/>
  <c r="AR28" i="2"/>
  <c r="AR27" i="2" s="1"/>
  <c r="AR20" i="2" s="1"/>
  <c r="AV28" i="2"/>
  <c r="E28" i="2"/>
  <c r="I28" i="2"/>
  <c r="I27" i="2" s="1"/>
  <c r="I20" i="2" s="1"/>
  <c r="M28" i="2"/>
  <c r="M27" i="2" s="1"/>
  <c r="M20" i="2" s="1"/>
  <c r="Q28" i="2"/>
  <c r="U28" i="2"/>
  <c r="Y28" i="2"/>
  <c r="Y21" i="2" s="1"/>
  <c r="AC28" i="2"/>
  <c r="AC27" i="2" s="1"/>
  <c r="AC20" i="2" s="1"/>
  <c r="AG28" i="2"/>
  <c r="AK28" i="2"/>
  <c r="AO28" i="2"/>
  <c r="AO21" i="2" s="1"/>
  <c r="AS28" i="2"/>
  <c r="AS27" i="2" s="1"/>
  <c r="AS20" i="2" s="1"/>
  <c r="AW28" i="2"/>
  <c r="W82" i="2"/>
  <c r="W26" i="2" s="1"/>
  <c r="L21" i="1"/>
  <c r="M21" i="1"/>
  <c r="K21" i="1"/>
  <c r="J21" i="1"/>
  <c r="E51" i="1"/>
  <c r="E23" i="1" s="1"/>
  <c r="E21" i="1" s="1"/>
  <c r="F51" i="1"/>
  <c r="F23" i="1" s="1"/>
  <c r="F21" i="1" s="1"/>
  <c r="D51" i="1"/>
  <c r="D23" i="1" s="1"/>
  <c r="D21" i="1" s="1"/>
  <c r="G51" i="1"/>
  <c r="G23" i="1" s="1"/>
  <c r="G21" i="1" s="1"/>
  <c r="G27" i="2"/>
  <c r="G20" i="2" s="1"/>
  <c r="G21" i="2"/>
  <c r="K21" i="2"/>
  <c r="O21" i="2"/>
  <c r="S21" i="2"/>
  <c r="S27" i="2"/>
  <c r="S20" i="2" s="1"/>
  <c r="W21" i="2"/>
  <c r="AA21" i="2"/>
  <c r="AE21" i="2"/>
  <c r="AI27" i="2"/>
  <c r="AI20" i="2" s="1"/>
  <c r="AI21" i="2"/>
  <c r="AQ27" i="2"/>
  <c r="AQ20" i="2" s="1"/>
  <c r="AQ21" i="2"/>
  <c r="E27" i="2"/>
  <c r="E20" i="2" s="1"/>
  <c r="E21" i="2"/>
  <c r="M21" i="2"/>
  <c r="Q21" i="2"/>
  <c r="U27" i="2"/>
  <c r="U20" i="2" s="1"/>
  <c r="U21" i="2"/>
  <c r="AG27" i="2"/>
  <c r="AG20" i="2" s="1"/>
  <c r="AG21" i="2"/>
  <c r="AK27" i="2"/>
  <c r="AK20" i="2" s="1"/>
  <c r="AK21" i="2"/>
  <c r="AO27" i="2"/>
  <c r="AO20" i="2" s="1"/>
  <c r="AW27" i="2"/>
  <c r="AW20" i="2" s="1"/>
  <c r="AW21" i="2"/>
  <c r="Z56" i="2"/>
  <c r="Y55" i="2"/>
  <c r="F21" i="2"/>
  <c r="J21" i="2"/>
  <c r="N21" i="2"/>
  <c r="R21" i="2"/>
  <c r="V21" i="2"/>
  <c r="Z21" i="2"/>
  <c r="AH21" i="2"/>
  <c r="AL21" i="2"/>
  <c r="AP21" i="2"/>
  <c r="AT21" i="2"/>
  <c r="D27" i="2"/>
  <c r="D20" i="2" s="1"/>
  <c r="D21" i="2"/>
  <c r="L21" i="2"/>
  <c r="P27" i="2"/>
  <c r="P20" i="2" s="1"/>
  <c r="P21" i="2"/>
  <c r="T27" i="2"/>
  <c r="T20" i="2" s="1"/>
  <c r="T21" i="2"/>
  <c r="AF27" i="2"/>
  <c r="AF20" i="2" s="1"/>
  <c r="AF21" i="2"/>
  <c r="AJ27" i="2"/>
  <c r="AJ20" i="2" s="1"/>
  <c r="AJ21" i="2"/>
  <c r="AN27" i="2"/>
  <c r="AN20" i="2" s="1"/>
  <c r="AV27" i="2"/>
  <c r="AV20" i="2" s="1"/>
  <c r="AV21" i="2"/>
  <c r="Z65" i="2"/>
  <c r="Y64" i="2"/>
  <c r="Y63" i="2" s="1"/>
  <c r="Z85" i="2"/>
  <c r="AA85" i="2" s="1"/>
  <c r="AA82" i="2" s="1"/>
  <c r="AA26" i="2" s="1"/>
  <c r="Y82" i="2"/>
  <c r="Y26" i="2" s="1"/>
  <c r="Z51" i="2"/>
  <c r="Y50" i="2"/>
  <c r="Y49" i="2" s="1"/>
  <c r="Y59" i="2"/>
  <c r="X58" i="2"/>
  <c r="X57" i="2" s="1"/>
  <c r="AA80" i="2"/>
  <c r="AA79" i="2" s="1"/>
  <c r="AA24" i="2" s="1"/>
  <c r="Z79" i="2"/>
  <c r="Z24" i="2" s="1"/>
  <c r="F48" i="2"/>
  <c r="F22" i="2" s="1"/>
  <c r="J48" i="2"/>
  <c r="J22" i="2" s="1"/>
  <c r="N48" i="2"/>
  <c r="N22" i="2" s="1"/>
  <c r="R48" i="2"/>
  <c r="R22" i="2" s="1"/>
  <c r="V48" i="2"/>
  <c r="V22" i="2" s="1"/>
  <c r="AD48" i="2"/>
  <c r="AD22" i="2" s="1"/>
  <c r="AH48" i="2"/>
  <c r="AH22" i="2" s="1"/>
  <c r="AL48" i="2"/>
  <c r="AL22" i="2" s="1"/>
  <c r="AP48" i="2"/>
  <c r="AP22" i="2" s="1"/>
  <c r="AT48" i="2"/>
  <c r="AT22" i="2" s="1"/>
  <c r="X82" i="2"/>
  <c r="X26" i="2" s="1"/>
  <c r="X50" i="2"/>
  <c r="X55" i="2"/>
  <c r="W58" i="2"/>
  <c r="W57" i="2" s="1"/>
  <c r="X64" i="2"/>
  <c r="X63" i="2" s="1"/>
  <c r="Y79" i="2"/>
  <c r="Y24" i="2" s="1"/>
  <c r="X49" i="2" l="1"/>
  <c r="AR21" i="2"/>
  <c r="AB21" i="2"/>
  <c r="AS21" i="2"/>
  <c r="AC21" i="2"/>
  <c r="H21" i="2"/>
  <c r="I21" i="2"/>
  <c r="AU21" i="2"/>
  <c r="AM21" i="2"/>
  <c r="K27" i="2"/>
  <c r="K20" i="2" s="1"/>
  <c r="W48" i="2"/>
  <c r="W22" i="2" s="1"/>
  <c r="Q27" i="2"/>
  <c r="Q20" i="2" s="1"/>
  <c r="AT27" i="2"/>
  <c r="AT20" i="2" s="1"/>
  <c r="AL27" i="2"/>
  <c r="AL20" i="2" s="1"/>
  <c r="V27" i="2"/>
  <c r="V20" i="2" s="1"/>
  <c r="AD27" i="2"/>
  <c r="AD20" i="2" s="1"/>
  <c r="F27" i="2"/>
  <c r="F20" i="2" s="1"/>
  <c r="Z59" i="2"/>
  <c r="Y58" i="2"/>
  <c r="Y57" i="2" s="1"/>
  <c r="Y48" i="2" s="1"/>
  <c r="Z50" i="2"/>
  <c r="AA51" i="2"/>
  <c r="AA50" i="2" s="1"/>
  <c r="Z64" i="2"/>
  <c r="Z63" i="2" s="1"/>
  <c r="AA65" i="2"/>
  <c r="AA64" i="2" s="1"/>
  <c r="AA63" i="2" s="1"/>
  <c r="Z55" i="2"/>
  <c r="AA56" i="2"/>
  <c r="AA55" i="2" s="1"/>
  <c r="X48" i="2"/>
  <c r="Z82" i="2"/>
  <c r="Z26" i="2" s="1"/>
  <c r="AP27" i="2"/>
  <c r="AP20" i="2" s="1"/>
  <c r="AH27" i="2"/>
  <c r="AH20" i="2" s="1"/>
  <c r="R27" i="2"/>
  <c r="R20" i="2" s="1"/>
  <c r="N27" i="2"/>
  <c r="N20" i="2" s="1"/>
  <c r="J27" i="2"/>
  <c r="J20" i="2" s="1"/>
  <c r="W27" i="2" l="1"/>
  <c r="W20" i="2" s="1"/>
  <c r="Y22" i="2"/>
  <c r="Y27" i="2"/>
  <c r="Y20" i="2" s="1"/>
  <c r="Z49" i="2"/>
  <c r="X22" i="2"/>
  <c r="X27" i="2"/>
  <c r="X20" i="2" s="1"/>
  <c r="AA59" i="2"/>
  <c r="AA58" i="2" s="1"/>
  <c r="AA57" i="2" s="1"/>
  <c r="Z58" i="2"/>
  <c r="Z57" i="2" s="1"/>
  <c r="AA49" i="2"/>
  <c r="Z48" i="2" l="1"/>
  <c r="AA48" i="2"/>
  <c r="Z22" i="2" l="1"/>
  <c r="Z27" i="2"/>
  <c r="Z20" i="2" s="1"/>
  <c r="AA22" i="2"/>
  <c r="AA27" i="2"/>
  <c r="AA20" i="2" s="1"/>
</calcChain>
</file>

<file path=xl/sharedStrings.xml><?xml version="1.0" encoding="utf-8"?>
<sst xmlns="http://schemas.openxmlformats.org/spreadsheetml/2006/main" count="729" uniqueCount="321">
  <si>
    <t>Приложение  № 1</t>
  </si>
  <si>
    <t>к приказу Минэнерго России</t>
  </si>
  <si>
    <t>от «5»  мая 2016 г. № 380</t>
  </si>
  <si>
    <t>Форма 1. Перечень инвестиционных проектов</t>
  </si>
  <si>
    <t xml:space="preserve">на 2018 год </t>
  </si>
  <si>
    <t>Инвестиционная программа  ООО "ГИП-Электро"</t>
  </si>
  <si>
    <t>полное наименование субъекта электроэнергетики</t>
  </si>
  <si>
    <t>Год раскрытия информации: 2018 год</t>
  </si>
  <si>
    <t>Утвержденные плановые значения показателей приведены в соответствии с Приказ Минпрома РБ № 244-О от 31.10.2016г.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</si>
  <si>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</si>
  <si>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</si>
  <si>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</si>
  <si>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</si>
  <si>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</si>
  <si>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</si>
  <si>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</si>
  <si>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</si>
  <si>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</si>
  <si>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</si>
  <si>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</si>
  <si>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</si>
  <si>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трансформаторов на ПС, не связанных с осуществлением технологического присоединения, МВА</t>
  </si>
  <si>
    <t>Показатель увеличения мощности трансформаторов на ПС, вязанных с осуществлением технологического присоединения, МВА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</si>
  <si>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</si>
  <si>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</si>
  <si>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</si>
  <si>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</si>
  <si>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</si>
  <si>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</si>
  <si>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</si>
  <si>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 замены линий электропередач, км</t>
  </si>
  <si>
    <t>Показатель замены выключателей, шт.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</si>
  <si>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</si>
  <si>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</si>
  <si>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</si>
  <si>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</si>
  <si>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</si>
  <si>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</si>
  <si>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</si>
  <si>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</si>
  <si>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выполенние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</si>
  <si>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</si>
  <si>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</si>
  <si>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</si>
  <si>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</si>
  <si>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</si>
  <si>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</si>
  <si>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</si>
  <si>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</si>
  <si>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</si>
  <si>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</si>
  <si>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</si>
  <si>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</si>
  <si>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</si>
  <si>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</si>
  <si>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</si>
  <si>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</si>
  <si>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</si>
  <si>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</si>
  <si>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</si>
  <si>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</si>
  <si>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</si>
  <si>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</si>
  <si>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</si>
  <si>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</si>
  <si>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</si>
  <si>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</si>
  <si>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</si>
  <si>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</si>
  <si>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</si>
  <si>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</si>
  <si>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</si>
  <si>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</si>
  <si>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</si>
  <si>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</si>
  <si>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</si>
  <si>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</si>
  <si>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</si>
  <si>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</si>
  <si>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</si>
  <si>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</si>
  <si>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</si>
  <si>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</si>
  <si>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</si>
  <si>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</si>
  <si>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</si>
  <si>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</si>
  <si>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</si>
  <si>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</si>
  <si>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</si>
  <si>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</si>
  <si>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</si>
  <si>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</si>
  <si>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</si>
  <si>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</si>
  <si>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</si>
  <si>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</si>
  <si>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</si>
  <si>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</si>
  <si>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</si>
  <si>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</si>
  <si>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</si>
  <si>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</si>
  <si>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</si>
  <si>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</si>
  <si>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</si>
  <si>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</si>
  <si>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</si>
  <si>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"ГИП-Электро"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</si>
  <si>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</si>
  <si>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</si>
  <si>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</si>
  <si>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</si>
  <si>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</si>
  <si>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</si>
  <si>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</si>
  <si>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</si>
  <si>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</si>
  <si>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</si>
  <si>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</si>
  <si>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</si>
  <si>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</si>
  <si>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</si>
  <si>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</si>
  <si>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</si>
  <si>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</si>
  <si>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</si>
  <si>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</si>
  <si>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</si>
  <si>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</si>
  <si>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</si>
  <si>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</si>
  <si>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</si>
  <si>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</si>
  <si>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</si>
  <si>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</si>
  <si>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</si>
  <si>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</si>
  <si>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</si>
  <si>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</si>
  <si>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</si>
  <si>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</si>
  <si>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</si>
  <si>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</si>
  <si>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</si>
  <si>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</si>
  <si>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</si>
  <si>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</si>
  <si>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</si>
  <si>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</si>
  <si>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</si>
  <si>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</si>
  <si>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Ф-11508, Ф-11507 ПС "Абдуллино"</t>
  </si>
  <si>
    <t>ЭHI-ГИП-6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</si>
  <si>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</si>
  <si>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</si>
  <si>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</si>
  <si>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</si>
  <si>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</si>
  <si>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</si>
  <si>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приборов учета на границе балансовой принадлежности</t>
  </si>
  <si>
    <t>ЭHIJKL-ГИП-9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</si>
  <si>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</si>
  <si>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</si>
  <si>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</si>
  <si>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</si>
  <si>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</si>
  <si>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</si>
  <si>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</si>
  <si>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</si>
  <si>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</si>
  <si>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</si>
  <si>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</si>
  <si>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</si>
  <si>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</si>
  <si>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</si>
  <si>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</si>
  <si>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</si>
  <si>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</si>
  <si>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</si>
  <si>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</si>
  <si>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</si>
  <si>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</si>
  <si>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</si>
  <si>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</si>
  <si>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</si>
  <si>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</si>
  <si>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</si>
  <si>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</si>
  <si>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</si>
  <si>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ВЛ-10кВ от ПС "Стерлибашево" Ф-15 для закольцовки с ВЛ-10кВ Ф-4 в с. Стерлибашево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</si>
  <si>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</si>
  <si>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</si>
  <si>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</si>
  <si>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</si>
  <si>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Производственные базы</t>
  </si>
  <si>
    <t>ЭHIJKL-ГИП-11</t>
  </si>
  <si>
    <t>Центр обработки данных</t>
  </si>
  <si>
    <t>ЭHIJK-ГИП-12</t>
  </si>
  <si>
    <t xml:space="preserve">Спецтехника </t>
  </si>
  <si>
    <t>ЭHIJKL-ГИП-13</t>
  </si>
  <si>
    <t>Офисное помещение</t>
  </si>
  <si>
    <t>ЭHI-ГИП-14</t>
  </si>
  <si>
    <t>Замена КТПН-3689 с уменьшением мощности ТМ-250кВА на ТМ-160кВА в с. Новобелокатай</t>
  </si>
  <si>
    <t>H-ГИП-1</t>
  </si>
  <si>
    <t>Замена  ТМ-400кВА на ТМ-160кВА в КТП-8386 в с.Шаран.</t>
  </si>
  <si>
    <t>H-ГИП-2</t>
  </si>
  <si>
    <t>Замена  ТМ-630кВА на ТМ-250кВА в КТПН-2653 в с.Большеустьикинское</t>
  </si>
  <si>
    <t>H-ГИП-3</t>
  </si>
  <si>
    <t>Замена  ТМ-160кВА на ТМ-100кВА в КТП-2624 в с.Большеустьикинское</t>
  </si>
  <si>
    <t>H-ГИП-4</t>
  </si>
  <si>
    <t>Замена  ТМ-100кВА в КТП-2631 в с.Большеустьикинское</t>
  </si>
  <si>
    <t>H-ГИП-5</t>
  </si>
  <si>
    <t>Реконструкция  ВЛ-0,4 от ТП-5713 с заменой ТМ-63кВА на ТМ-25кВА и переносом ТП в центр нагрузок в д. Мата Караидельского р-на РБ</t>
  </si>
  <si>
    <t>H-ГИП-7</t>
  </si>
  <si>
    <t>Реконструкция ВЛ 0,4 кВ от КТПН-27, строительство ВЛЗ-10кВ с установкой дополнительного ТП-63кВА в с.Стерлибашево.</t>
  </si>
  <si>
    <t>H-ГИП-8</t>
  </si>
  <si>
    <t>H-ГИП-10</t>
  </si>
  <si>
    <t>G_ГИП_3</t>
  </si>
  <si>
    <t>G_ГИП_4</t>
  </si>
  <si>
    <t>G_ГИП_5</t>
  </si>
  <si>
    <t>G_ГИП_6</t>
  </si>
  <si>
    <t>G_ГИП_19</t>
  </si>
  <si>
    <t>G_ГИП_51</t>
  </si>
  <si>
    <t>G_ГИП_52</t>
  </si>
  <si>
    <t>G_ГИП_53</t>
  </si>
  <si>
    <t>G_ГИП_67</t>
  </si>
  <si>
    <t>G_ГИП_69</t>
  </si>
  <si>
    <t>G_ГИП_77</t>
  </si>
  <si>
    <t>G_ГИП_78</t>
  </si>
  <si>
    <t>G_ГИП_79</t>
  </si>
  <si>
    <t>G_ГИП_80</t>
  </si>
  <si>
    <t>Технологическое присоединение энергопринимающих устройств потребителей максимальной мощностью до 15 кВт включительно за 2017г., всего</t>
  </si>
  <si>
    <t>Технологическое присоединение энергопринимающих устройств потребителей максимальной мощностью до 150 кВт включительно за 2017г., всего</t>
  </si>
  <si>
    <t>факт</t>
  </si>
  <si>
    <t>Показатель увеличения мощности трансформаторов на ПС, связанных с осуществлением технологического присоединения, МВА</t>
  </si>
  <si>
    <t xml:space="preserve">на 2017 год </t>
  </si>
  <si>
    <t>3</t>
  </si>
  <si>
    <t>4.17</t>
  </si>
  <si>
    <t>4.18</t>
  </si>
  <si>
    <t>5.13</t>
  </si>
  <si>
    <t>5.14</t>
  </si>
  <si>
    <t>Замена  ТМ-400кВА на ТМ-160кВА с уменьшением мощности в КТП-8386 в с.Шаран.</t>
  </si>
  <si>
    <t>Замена  ТМ-630кВА на ТМ-250кВА с уменьшением мощности в КТПН-2653 в с.Большеустьикинское</t>
  </si>
  <si>
    <t>Замена  ТМ-100кВА в КТП-2631 без изменения мощности в с.Большеустьикинское</t>
  </si>
  <si>
    <t>Реконструкция ВЛ-10кВ Ф-11508, Ф-11507 ПС "Абдуллино", 6км в Караидельском районе РБ.</t>
  </si>
  <si>
    <t>Установка приборов учета на границе балансовой принадлежности 605 шт. в ОП с. Архангельское (2017)</t>
  </si>
  <si>
    <t>Производственная база в ОП с. Новобелокатай ул. Мира 10б</t>
  </si>
  <si>
    <t>Организация Центр обработки данных (сервер 1шт.  в г. Уфа)</t>
  </si>
  <si>
    <t>Офисное помещение в г. Уфа ул. Бессонова 2б</t>
  </si>
  <si>
    <t>Приобретение спецтехники в 2017г. (Рено Дастер 1шт. г. Уфа, Лада Ларгус 1 шт. г. Уфа, Газель Некст 1шт. г. Уфа, УАЗ 2шт. с. Красноусольский, с. К-Мияки)</t>
  </si>
  <si>
    <t>Приобретение бурильно-крановой машины 1 шт. в ОП с. Красноусольский</t>
  </si>
  <si>
    <t>G-ГИП-86</t>
  </si>
  <si>
    <t>Приобретение бурильно-крановой машины 1 шт. в ОП с. К-Мияки</t>
  </si>
  <si>
    <t>G-ГИП-87</t>
  </si>
  <si>
    <t>Приобретение автовышки 1 шт. в ОП г. Мелеуз</t>
  </si>
  <si>
    <t>G-ГИП-88</t>
  </si>
  <si>
    <t>Приобретение автомобиля УАЗ 1 шт. в ОП с. Красноусольский</t>
  </si>
  <si>
    <t>G-ГИП-89</t>
  </si>
  <si>
    <t>Приобретение автомобиля УАЗ 1 шт. в ОП г. Белебей</t>
  </si>
  <si>
    <t>G-ГИП-90</t>
  </si>
  <si>
    <t>Приобретение автомобиля УАЗ 1 шт. в ОП с. Архангельский</t>
  </si>
  <si>
    <t>G-ГИП-91</t>
  </si>
  <si>
    <t>Приобретение бурильно-крановой машины 1 шт. в ОП с. Магинск</t>
  </si>
  <si>
    <t>G-ГИП-92</t>
  </si>
  <si>
    <t>Приобретение автовышки 1 шт. в ОП  с. Красноусольский</t>
  </si>
  <si>
    <t>G-ГИП-93</t>
  </si>
  <si>
    <t>Приобретение автомобиля УАЗ 1 шт. в ОП с. Магинск</t>
  </si>
  <si>
    <t>G-ГИП-94</t>
  </si>
  <si>
    <t>Приобретение автомобиля УАЗ 1 шт. в ОП с. Большеустьикинское</t>
  </si>
  <si>
    <t>G-ГИП-95</t>
  </si>
  <si>
    <t>Приобретение автомобиля УАЗ 1 шт. в ОП с. Стерлибашево</t>
  </si>
  <si>
    <t>G-ГИП-96</t>
  </si>
  <si>
    <t>Приобретение автовышки 1 шт. в ОП  с. Магинск</t>
  </si>
  <si>
    <t>G-ГИП-97</t>
  </si>
  <si>
    <t>Приобретение автомобиля УАЗ 1 шт. в ОП с. Шаран</t>
  </si>
  <si>
    <t>G-ГИП-98</t>
  </si>
  <si>
    <t>Приобретение автомобиля УАЗ 1 шт. в ОП с. В. Киги</t>
  </si>
  <si>
    <t>G-ГИП-99</t>
  </si>
  <si>
    <t>Приобретение автомобиля УАЗ 1 шт. в ОП с. Новобелокатай</t>
  </si>
  <si>
    <t>G-ГИП-100</t>
  </si>
  <si>
    <t>Показатель увеличения мощности трансформаторов 0,4 кВ на ПС, не связанных с осуществлением технологического присоединения, МВА</t>
  </si>
  <si>
    <t>Показатель увеличения мощности трансформаторов 6-10 кВ на ПС, не связанных с осуществлением технологического присоединения, МВА</t>
  </si>
  <si>
    <t>Показатель увеличения протяженности линий электропередачи 0,4 кВ, не связанного с осуществлением технологического присоединения, км</t>
  </si>
  <si>
    <t>Показатель увеличения протяженности линий электропередачи 6-10 кВ, не связанного с осуществлением технологического присоединения, км</t>
  </si>
  <si>
    <t>Показатель замены силовых трансформаторов 0,4 кВ, МВА</t>
  </si>
  <si>
    <t>Показатель замены силовых трансформаторов 6-10 кВ, МВА</t>
  </si>
  <si>
    <t>Показател замены линий электропередач 0,4 кВ, км</t>
  </si>
  <si>
    <t>Показател замены линий электропередач 6-10 кВ, км</t>
  </si>
  <si>
    <t>4.19</t>
  </si>
  <si>
    <t>4.20</t>
  </si>
  <si>
    <t>5.11</t>
  </si>
  <si>
    <t>5.12</t>
  </si>
  <si>
    <t>Установка приборов учета, класс напряжения 0,22 (0,4) кВ, всего, в том числе:</t>
  </si>
  <si>
    <t>Установка приборов учета, класс напряжения 6 (10) кВ, всего, в том числе:</t>
  </si>
  <si>
    <t>Установка приборов учета, класс напряжения 35 кВ, всего, в том числе:</t>
  </si>
  <si>
    <t>Установка приборов учета, класс напряжения 110 кВ и выше, всего, в том числе: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</si>
  <si>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</si>
  <si>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</si>
  <si>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данных, класс напряжения 35 кВ, всего, в том числе:</t>
  </si>
  <si>
    <t>Включение приборов учета в систему сбора и передачи данных, класс напряжения 110 кВ и выше, всего, в том числе:</t>
  </si>
  <si>
    <t>Факт</t>
  </si>
  <si>
    <t>Год раскрытия информации: 2022 год</t>
  </si>
  <si>
    <t>Утвержденные плановые значения показателей приведены в соответствии с Приказ Минпрома РБ № 244-О от 31.10.2016г. с изменениями согласно Приказа МПИП РБ № 84-О от 05.08.2021г.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</si>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</sst>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32">
    <xf numFmtId="0" fontId="0" fillId="0" borderId="0"/>
    <xf numFmtId="0" fontId="2" fillId="0" borderId="0"/>
    <xf numFmtId="0" fontId="4" fillId="0" borderId="0"/>
    <xf numFmtId="0" fontId="1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2" applyNumberFormat="0" applyAlignment="0" applyProtection="0"/>
    <xf numFmtId="0" fontId="17" fillId="20" borderId="3" applyNumberFormat="0" applyAlignment="0" applyProtection="0"/>
    <xf numFmtId="0" fontId="18" fillId="20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3" fillId="21" borderId="8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7" fillId="0" borderId="0"/>
    <xf numFmtId="0" fontId="27" fillId="0" borderId="0"/>
    <xf numFmtId="0" fontId="4" fillId="0" borderId="0"/>
    <xf numFmtId="0" fontId="26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3" fillId="23" borderId="9" applyNumberFormat="0" applyFont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10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4" fillId="4" borderId="0" applyNumberFormat="0" applyBorder="0" applyAlignment="0" applyProtection="0"/>
  </cellStyleXfs>
  <cellXfs count="52">
    <xf numFmtId="0" fontId="0" fillId="0" borderId="0" xfId="0"/>
    <xf numFmtId="0" fontId="3" fillId="0" borderId="0" xfId="1" applyFont="1" applyFill="1"/>
    <xf numFmtId="0" fontId="6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/>
    <xf numFmtId="0" fontId="7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left" vertical="center"/>
    </xf>
    <xf numFmtId="0" fontId="10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2" fillId="0" borderId="0" xfId="1" applyFont="1" applyFill="1"/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/>
    </xf>
    <xf numFmtId="0" fontId="8" fillId="0" borderId="0" xfId="1" applyFont="1" applyFill="1"/>
    <xf numFmtId="49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wrapText="1"/>
    </xf>
    <xf numFmtId="49" fontId="8" fillId="0" borderId="1" xfId="1" applyNumberFormat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wrapText="1"/>
    </xf>
    <xf numFmtId="4" fontId="6" fillId="0" borderId="0" xfId="1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4" fontId="6" fillId="24" borderId="1" xfId="1" applyNumberFormat="1" applyFont="1" applyFill="1" applyBorder="1" applyAlignment="1">
      <alignment horizontal="center" vertical="center"/>
    </xf>
    <xf numFmtId="49" fontId="6" fillId="0" borderId="11" xfId="1" applyNumberFormat="1" applyFont="1" applyFill="1" applyBorder="1" applyAlignment="1">
      <alignment horizontal="center"/>
    </xf>
    <xf numFmtId="0" fontId="3" fillId="24" borderId="1" xfId="1" applyFont="1" applyFill="1" applyBorder="1" applyAlignment="1">
      <alignment horizontal="center" vertical="center"/>
    </xf>
    <xf numFmtId="4" fontId="3" fillId="24" borderId="1" xfId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0" fontId="7" fillId="0" borderId="0" xfId="1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9" fontId="6" fillId="0" borderId="14" xfId="1" applyNumberFormat="1" applyFont="1" applyFill="1" applyBorder="1" applyAlignment="1">
      <alignment horizontal="center" vertical="center" textRotation="90" wrapText="1"/>
    </xf>
    <xf numFmtId="49" fontId="6" fillId="0" borderId="18" xfId="1" applyNumberFormat="1" applyFont="1" applyFill="1" applyBorder="1" applyAlignment="1">
      <alignment horizontal="center" vertical="center" textRotation="90" wrapText="1"/>
    </xf>
    <xf numFmtId="49" fontId="6" fillId="0" borderId="15" xfId="1" applyNumberFormat="1" applyFont="1" applyFill="1" applyBorder="1" applyAlignment="1">
      <alignment horizontal="center" vertical="center" textRotation="90" wrapText="1"/>
    </xf>
    <xf numFmtId="49" fontId="6" fillId="0" borderId="19" xfId="1" applyNumberFormat="1" applyFont="1" applyFill="1" applyBorder="1" applyAlignment="1">
      <alignment horizontal="center" vertical="center" textRotation="90" wrapText="1"/>
    </xf>
    <xf numFmtId="0" fontId="4" fillId="0" borderId="0" xfId="2" applyFont="1" applyFill="1" applyAlignment="1">
      <alignment horizontal="center" vertical="top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top"/>
    </xf>
    <xf numFmtId="0" fontId="5" fillId="0" borderId="0" xfId="2" applyFont="1" applyFill="1" applyAlignment="1">
      <alignment horizontal="center" vertical="center"/>
    </xf>
    <xf numFmtId="0" fontId="11" fillId="0" borderId="0" xfId="2" applyFont="1" applyFill="1" applyAlignment="1">
      <alignment horizontal="center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16" xfId="1" applyNumberFormat="1" applyFont="1" applyFill="1" applyBorder="1" applyAlignment="1">
      <alignment horizontal="center" vertical="center" textRotation="90" wrapText="1"/>
    </xf>
    <xf numFmtId="49" fontId="6" fillId="0" borderId="17" xfId="1" applyNumberFormat="1" applyFont="1" applyFill="1" applyBorder="1" applyAlignment="1">
      <alignment horizontal="center" vertical="center" textRotation="90" wrapText="1"/>
    </xf>
    <xf numFmtId="49" fontId="6" fillId="0" borderId="11" xfId="1" applyNumberFormat="1" applyFont="1" applyFill="1" applyBorder="1" applyAlignment="1">
      <alignment horizontal="center" vertical="center" wrapText="1"/>
    </xf>
    <xf numFmtId="49" fontId="6" fillId="0" borderId="12" xfId="1" applyNumberFormat="1" applyFont="1" applyFill="1" applyBorder="1" applyAlignment="1">
      <alignment horizontal="center"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0" fontId="6" fillId="0" borderId="0" xfId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/>
    </xf>
  </cellXfs>
  <cellStyles count="232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0" xfId="3" xr:uid="{00000000-0005-0000-0000-000025000000}"/>
    <cellStyle name="Обычный 12 2" xfId="40" xr:uid="{00000000-0005-0000-0000-000026000000}"/>
    <cellStyle name="Обычный 2" xfId="41" xr:uid="{00000000-0005-0000-0000-000027000000}"/>
    <cellStyle name="Обычный 2 26 2" xfId="42" xr:uid="{00000000-0005-0000-0000-000028000000}"/>
    <cellStyle name="Обычный 3" xfId="2" xr:uid="{00000000-0005-0000-0000-000029000000}"/>
    <cellStyle name="Обычный 3 2" xfId="43" xr:uid="{00000000-0005-0000-0000-00002A000000}"/>
    <cellStyle name="Обычный 3 2 2 2" xfId="44" xr:uid="{00000000-0005-0000-0000-00002B000000}"/>
    <cellStyle name="Обычный 3 21" xfId="45" xr:uid="{00000000-0005-0000-0000-00002C000000}"/>
    <cellStyle name="Обычный 4" xfId="46" xr:uid="{00000000-0005-0000-0000-00002D000000}"/>
    <cellStyle name="Обычный 4 2" xfId="47" xr:uid="{00000000-0005-0000-0000-00002E000000}"/>
    <cellStyle name="Обычный 5" xfId="48" xr:uid="{00000000-0005-0000-0000-00002F000000}"/>
    <cellStyle name="Обычный 6" xfId="49" xr:uid="{00000000-0005-0000-0000-000030000000}"/>
    <cellStyle name="Обычный 6 2" xfId="50" xr:uid="{00000000-0005-0000-0000-000031000000}"/>
    <cellStyle name="Обычный 6 2 2" xfId="51" xr:uid="{00000000-0005-0000-0000-000032000000}"/>
    <cellStyle name="Обычный 6 2 2 2" xfId="52" xr:uid="{00000000-0005-0000-0000-000033000000}"/>
    <cellStyle name="Обычный 6 2 2 2 2" xfId="53" xr:uid="{00000000-0005-0000-0000-000034000000}"/>
    <cellStyle name="Обычный 6 2 2 2 2 2" xfId="54" xr:uid="{00000000-0005-0000-0000-000035000000}"/>
    <cellStyle name="Обычный 6 2 2 2 2 2 2" xfId="55" xr:uid="{00000000-0005-0000-0000-000036000000}"/>
    <cellStyle name="Обычный 6 2 2 2 2 2 3" xfId="56" xr:uid="{00000000-0005-0000-0000-000037000000}"/>
    <cellStyle name="Обычный 6 2 2 2 2 3" xfId="57" xr:uid="{00000000-0005-0000-0000-000038000000}"/>
    <cellStyle name="Обычный 6 2 2 2 2 4" xfId="58" xr:uid="{00000000-0005-0000-0000-000039000000}"/>
    <cellStyle name="Обычный 6 2 2 2 3" xfId="59" xr:uid="{00000000-0005-0000-0000-00003A000000}"/>
    <cellStyle name="Обычный 6 2 2 2 3 2" xfId="60" xr:uid="{00000000-0005-0000-0000-00003B000000}"/>
    <cellStyle name="Обычный 6 2 2 2 3 3" xfId="61" xr:uid="{00000000-0005-0000-0000-00003C000000}"/>
    <cellStyle name="Обычный 6 2 2 2 4" xfId="62" xr:uid="{00000000-0005-0000-0000-00003D000000}"/>
    <cellStyle name="Обычный 6 2 2 2 5" xfId="63" xr:uid="{00000000-0005-0000-0000-00003E000000}"/>
    <cellStyle name="Обычный 6 2 2 3" xfId="64" xr:uid="{00000000-0005-0000-0000-00003F000000}"/>
    <cellStyle name="Обычный 6 2 2 3 2" xfId="65" xr:uid="{00000000-0005-0000-0000-000040000000}"/>
    <cellStyle name="Обычный 6 2 2 3 2 2" xfId="66" xr:uid="{00000000-0005-0000-0000-000041000000}"/>
    <cellStyle name="Обычный 6 2 2 3 2 3" xfId="67" xr:uid="{00000000-0005-0000-0000-000042000000}"/>
    <cellStyle name="Обычный 6 2 2 3 3" xfId="68" xr:uid="{00000000-0005-0000-0000-000043000000}"/>
    <cellStyle name="Обычный 6 2 2 3 4" xfId="69" xr:uid="{00000000-0005-0000-0000-000044000000}"/>
    <cellStyle name="Обычный 6 2 2 4" xfId="70" xr:uid="{00000000-0005-0000-0000-000045000000}"/>
    <cellStyle name="Обычный 6 2 2 4 2" xfId="71" xr:uid="{00000000-0005-0000-0000-000046000000}"/>
    <cellStyle name="Обычный 6 2 2 4 2 2" xfId="72" xr:uid="{00000000-0005-0000-0000-000047000000}"/>
    <cellStyle name="Обычный 6 2 2 4 2 3" xfId="73" xr:uid="{00000000-0005-0000-0000-000048000000}"/>
    <cellStyle name="Обычный 6 2 2 4 3" xfId="74" xr:uid="{00000000-0005-0000-0000-000049000000}"/>
    <cellStyle name="Обычный 6 2 2 4 4" xfId="75" xr:uid="{00000000-0005-0000-0000-00004A000000}"/>
    <cellStyle name="Обычный 6 2 2 5" xfId="76" xr:uid="{00000000-0005-0000-0000-00004B000000}"/>
    <cellStyle name="Обычный 6 2 2 5 2" xfId="77" xr:uid="{00000000-0005-0000-0000-00004C000000}"/>
    <cellStyle name="Обычный 6 2 2 5 3" xfId="78" xr:uid="{00000000-0005-0000-0000-00004D000000}"/>
    <cellStyle name="Обычный 6 2 2 6" xfId="79" xr:uid="{00000000-0005-0000-0000-00004E000000}"/>
    <cellStyle name="Обычный 6 2 2 7" xfId="80" xr:uid="{00000000-0005-0000-0000-00004F000000}"/>
    <cellStyle name="Обычный 6 2 2 8" xfId="81" xr:uid="{00000000-0005-0000-0000-000050000000}"/>
    <cellStyle name="Обычный 6 2 3" xfId="82" xr:uid="{00000000-0005-0000-0000-000051000000}"/>
    <cellStyle name="Обычный 6 2 3 2" xfId="83" xr:uid="{00000000-0005-0000-0000-000052000000}"/>
    <cellStyle name="Обычный 6 2 3 2 2" xfId="84" xr:uid="{00000000-0005-0000-0000-000053000000}"/>
    <cellStyle name="Обычный 6 2 3 2 2 2" xfId="85" xr:uid="{00000000-0005-0000-0000-000054000000}"/>
    <cellStyle name="Обычный 6 2 3 2 2 2 2" xfId="86" xr:uid="{00000000-0005-0000-0000-000055000000}"/>
    <cellStyle name="Обычный 6 2 3 2 2 2 3" xfId="87" xr:uid="{00000000-0005-0000-0000-000056000000}"/>
    <cellStyle name="Обычный 6 2 3 2 2 3" xfId="88" xr:uid="{00000000-0005-0000-0000-000057000000}"/>
    <cellStyle name="Обычный 6 2 3 2 2 4" xfId="89" xr:uid="{00000000-0005-0000-0000-000058000000}"/>
    <cellStyle name="Обычный 6 2 3 2 3" xfId="90" xr:uid="{00000000-0005-0000-0000-000059000000}"/>
    <cellStyle name="Обычный 6 2 3 2 3 2" xfId="91" xr:uid="{00000000-0005-0000-0000-00005A000000}"/>
    <cellStyle name="Обычный 6 2 3 2 3 3" xfId="92" xr:uid="{00000000-0005-0000-0000-00005B000000}"/>
    <cellStyle name="Обычный 6 2 3 2 4" xfId="93" xr:uid="{00000000-0005-0000-0000-00005C000000}"/>
    <cellStyle name="Обычный 6 2 3 2 5" xfId="94" xr:uid="{00000000-0005-0000-0000-00005D000000}"/>
    <cellStyle name="Обычный 6 2 3 3" xfId="95" xr:uid="{00000000-0005-0000-0000-00005E000000}"/>
    <cellStyle name="Обычный 6 2 3 3 2" xfId="96" xr:uid="{00000000-0005-0000-0000-00005F000000}"/>
    <cellStyle name="Обычный 6 2 3 3 2 2" xfId="97" xr:uid="{00000000-0005-0000-0000-000060000000}"/>
    <cellStyle name="Обычный 6 2 3 3 2 3" xfId="98" xr:uid="{00000000-0005-0000-0000-000061000000}"/>
    <cellStyle name="Обычный 6 2 3 3 3" xfId="99" xr:uid="{00000000-0005-0000-0000-000062000000}"/>
    <cellStyle name="Обычный 6 2 3 3 4" xfId="100" xr:uid="{00000000-0005-0000-0000-000063000000}"/>
    <cellStyle name="Обычный 6 2 3 4" xfId="101" xr:uid="{00000000-0005-0000-0000-000064000000}"/>
    <cellStyle name="Обычный 6 2 3 4 2" xfId="102" xr:uid="{00000000-0005-0000-0000-000065000000}"/>
    <cellStyle name="Обычный 6 2 3 4 2 2" xfId="103" xr:uid="{00000000-0005-0000-0000-000066000000}"/>
    <cellStyle name="Обычный 6 2 3 4 2 3" xfId="104" xr:uid="{00000000-0005-0000-0000-000067000000}"/>
    <cellStyle name="Обычный 6 2 3 4 3" xfId="105" xr:uid="{00000000-0005-0000-0000-000068000000}"/>
    <cellStyle name="Обычный 6 2 3 4 4" xfId="106" xr:uid="{00000000-0005-0000-0000-000069000000}"/>
    <cellStyle name="Обычный 6 2 3 5" xfId="107" xr:uid="{00000000-0005-0000-0000-00006A000000}"/>
    <cellStyle name="Обычный 6 2 3 5 2" xfId="108" xr:uid="{00000000-0005-0000-0000-00006B000000}"/>
    <cellStyle name="Обычный 6 2 3 5 3" xfId="109" xr:uid="{00000000-0005-0000-0000-00006C000000}"/>
    <cellStyle name="Обычный 6 2 3 6" xfId="110" xr:uid="{00000000-0005-0000-0000-00006D000000}"/>
    <cellStyle name="Обычный 6 2 3 7" xfId="111" xr:uid="{00000000-0005-0000-0000-00006E000000}"/>
    <cellStyle name="Обычный 6 2 3 8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1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Финансовый 4" xfId="230" xr:uid="{00000000-0005-0000-0000-0000E6000000}"/>
    <cellStyle name="Хороший 2" xfId="231" xr:uid="{00000000-0005-0000-0000-0000E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BE104"/>
  <sheetViews>
    <sheetView showGridLines="0" tabSelected="1" view="pageBreakPreview" topLeftCell="A5" zoomScale="85" zoomScaleNormal="100" zoomScaleSheetLayoutView="85" workbookViewId="0">
      <selection activeCell="F17" sqref="F17:G18"/>
    </sheetView>
  </sheetViews>
  <sheetFormatPr defaultColWidth="9.140625" defaultRowHeight="12" x14ac:dyDescent="0.2"/>
  <cols>
    <col min="1" max="1" width="20.140625" style="1" customWidth="1"/>
    <col min="2" max="3" width="43" style="1" customWidth="1"/>
    <col min="4" max="4" width="18.42578125" style="1" customWidth="1"/>
    <col min="5" max="13" width="12.140625" style="1" customWidth="1"/>
    <col min="14" max="15" width="14.42578125" style="1" customWidth="1"/>
    <col min="16" max="19" width="12.140625" style="1" customWidth="1"/>
    <col min="20" max="20" width="16.140625" style="1" customWidth="1"/>
    <col min="21" max="21" width="16.28515625" style="1" customWidth="1"/>
    <col min="22" max="53" width="12.140625" style="1" customWidth="1"/>
    <col min="54" max="54" width="13.28515625" style="1" customWidth="1"/>
    <col min="55" max="16384" width="9.140625" style="1"/>
  </cols>
  <sheetData>
    <row r="1" spans="1:57" ht="18.75" x14ac:dyDescent="0.2">
      <c r="BD1" s="38"/>
      <c r="BE1" s="38"/>
    </row>
    <row r="2" spans="1:57" ht="18.75" x14ac:dyDescent="0.2">
      <c r="N2" s="32"/>
      <c r="O2" s="32"/>
      <c r="P2" s="32"/>
      <c r="Q2" s="32"/>
      <c r="R2" s="32"/>
      <c r="S2" s="32"/>
      <c r="BD2" s="38"/>
      <c r="BE2" s="38"/>
    </row>
    <row r="3" spans="1:57" ht="18.75" x14ac:dyDescent="0.2">
      <c r="N3" s="3"/>
      <c r="O3" s="3"/>
      <c r="P3" s="3"/>
      <c r="Q3" s="3"/>
      <c r="R3" s="3"/>
      <c r="S3" s="3"/>
      <c r="BD3" s="38"/>
      <c r="BE3" s="38"/>
    </row>
    <row r="4" spans="1:57" ht="18.75" x14ac:dyDescent="0.2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</row>
    <row r="5" spans="1:57" ht="18.75" x14ac:dyDescent="0.2">
      <c r="A5" s="39" t="s">
        <v>236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</row>
    <row r="6" spans="1:57" ht="18.75" x14ac:dyDescent="0.2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</row>
    <row r="7" spans="1:57" ht="18.75" x14ac:dyDescent="0.2">
      <c r="A7" s="39" t="s">
        <v>5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</row>
    <row r="8" spans="1:57" ht="15.75" x14ac:dyDescent="0.2">
      <c r="A8" s="40" t="s">
        <v>6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</row>
    <row r="9" spans="1:57" x14ac:dyDescent="0.2">
      <c r="A9" s="5"/>
    </row>
    <row r="10" spans="1:57" ht="18.75" x14ac:dyDescent="0.2">
      <c r="A10" s="39" t="s">
        <v>302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</row>
    <row r="11" spans="1:57" ht="18.75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</row>
    <row r="12" spans="1:57" s="3" customFormat="1" ht="18.75" x14ac:dyDescent="0.2">
      <c r="A12" s="41" t="s">
        <v>303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</row>
    <row r="13" spans="1:57" s="3" customFormat="1" ht="15.75" x14ac:dyDescent="0.2">
      <c r="A13" s="37" t="s">
        <v>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</row>
    <row r="14" spans="1:57" s="3" customFormat="1" ht="18.75" x14ac:dyDescent="0.3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</row>
    <row r="15" spans="1:57" s="8" customFormat="1" ht="15.75" customHeight="1" x14ac:dyDescent="0.25">
      <c r="A15" s="43" t="s">
        <v>10</v>
      </c>
      <c r="B15" s="43" t="s">
        <v>11</v>
      </c>
      <c r="C15" s="46" t="s">
        <v>12</v>
      </c>
      <c r="D15" s="43" t="s">
        <v>13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</row>
    <row r="16" spans="1:57" ht="36.75" customHeight="1" x14ac:dyDescent="0.2">
      <c r="A16" s="43"/>
      <c r="B16" s="43"/>
      <c r="C16" s="47"/>
      <c r="D16" s="43" t="s">
        <v>14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 t="s">
        <v>15</v>
      </c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 t="s">
        <v>16</v>
      </c>
      <c r="AM16" s="43"/>
      <c r="AN16" s="43"/>
      <c r="AO16" s="43"/>
      <c r="AP16" s="43" t="s">
        <v>17</v>
      </c>
      <c r="AQ16" s="43"/>
      <c r="AR16" s="43"/>
      <c r="AS16" s="43"/>
      <c r="AT16" s="43" t="s">
        <v>18</v>
      </c>
      <c r="AU16" s="43"/>
      <c r="AV16" s="43"/>
      <c r="AW16" s="43"/>
      <c r="AX16" s="43"/>
      <c r="AY16" s="43"/>
      <c r="AZ16" s="43" t="s">
        <v>19</v>
      </c>
      <c r="BA16" s="43"/>
      <c r="BB16" s="43"/>
      <c r="BC16" s="43"/>
      <c r="BD16" s="43" t="s">
        <v>20</v>
      </c>
      <c r="BE16" s="43"/>
    </row>
    <row r="17" spans="1:57" s="9" customFormat="1" ht="99" customHeight="1" x14ac:dyDescent="0.2">
      <c r="A17" s="43"/>
      <c r="B17" s="43"/>
      <c r="C17" s="47"/>
      <c r="D17" s="33" t="s">
        <v>281</v>
      </c>
      <c r="E17" s="44"/>
      <c r="F17" s="33" t="s">
        <v>282</v>
      </c>
      <c r="G17" s="44"/>
      <c r="H17" s="33" t="s">
        <v>235</v>
      </c>
      <c r="I17" s="34"/>
      <c r="J17" s="33" t="s">
        <v>283</v>
      </c>
      <c r="K17" s="34"/>
      <c r="L17" s="49" t="s">
        <v>284</v>
      </c>
      <c r="M17" s="49"/>
      <c r="N17" s="33" t="s">
        <v>24</v>
      </c>
      <c r="O17" s="34"/>
      <c r="P17" s="33" t="s">
        <v>25</v>
      </c>
      <c r="Q17" s="34"/>
      <c r="R17" s="33" t="s">
        <v>26</v>
      </c>
      <c r="S17" s="34"/>
      <c r="T17" s="33" t="s">
        <v>27</v>
      </c>
      <c r="U17" s="44"/>
      <c r="V17" s="33" t="s">
        <v>28</v>
      </c>
      <c r="W17" s="34"/>
      <c r="X17" s="33" t="s">
        <v>285</v>
      </c>
      <c r="Y17" s="34"/>
      <c r="Z17" s="49" t="s">
        <v>286</v>
      </c>
      <c r="AA17" s="49"/>
      <c r="AB17" s="33" t="s">
        <v>287</v>
      </c>
      <c r="AC17" s="44"/>
      <c r="AD17" s="33" t="s">
        <v>288</v>
      </c>
      <c r="AE17" s="44"/>
      <c r="AF17" s="33" t="s">
        <v>31</v>
      </c>
      <c r="AG17" s="34"/>
      <c r="AH17" s="33" t="s">
        <v>32</v>
      </c>
      <c r="AI17" s="34"/>
      <c r="AJ17" s="33" t="s">
        <v>33</v>
      </c>
      <c r="AK17" s="34"/>
      <c r="AL17" s="33" t="s">
        <v>34</v>
      </c>
      <c r="AM17" s="34"/>
      <c r="AN17" s="33" t="s">
        <v>35</v>
      </c>
      <c r="AO17" s="34"/>
      <c r="AP17" s="33" t="s">
        <v>36</v>
      </c>
      <c r="AQ17" s="34"/>
      <c r="AR17" s="33" t="s">
        <v>37</v>
      </c>
      <c r="AS17" s="34"/>
      <c r="AT17" s="33" t="s">
        <v>38</v>
      </c>
      <c r="AU17" s="34"/>
      <c r="AV17" s="33" t="s">
        <v>39</v>
      </c>
      <c r="AW17" s="34"/>
      <c r="AX17" s="33" t="s">
        <v>40</v>
      </c>
      <c r="AY17" s="34"/>
      <c r="AZ17" s="33" t="s">
        <v>41</v>
      </c>
      <c r="BA17" s="34"/>
      <c r="BB17" s="33" t="s">
        <v>42</v>
      </c>
      <c r="BC17" s="34"/>
      <c r="BD17" s="33" t="s">
        <v>43</v>
      </c>
      <c r="BE17" s="34"/>
    </row>
    <row r="18" spans="1:57" s="9" customFormat="1" ht="51.75" customHeight="1" x14ac:dyDescent="0.2">
      <c r="A18" s="43"/>
      <c r="B18" s="43"/>
      <c r="C18" s="47"/>
      <c r="D18" s="35"/>
      <c r="E18" s="45"/>
      <c r="F18" s="35"/>
      <c r="G18" s="45"/>
      <c r="H18" s="35"/>
      <c r="I18" s="36"/>
      <c r="J18" s="35"/>
      <c r="K18" s="36"/>
      <c r="L18" s="49"/>
      <c r="M18" s="49"/>
      <c r="N18" s="35"/>
      <c r="O18" s="36"/>
      <c r="P18" s="35"/>
      <c r="Q18" s="36"/>
      <c r="R18" s="35"/>
      <c r="S18" s="36"/>
      <c r="T18" s="35"/>
      <c r="U18" s="45"/>
      <c r="V18" s="35"/>
      <c r="W18" s="36"/>
      <c r="X18" s="35"/>
      <c r="Y18" s="36"/>
      <c r="Z18" s="49"/>
      <c r="AA18" s="49"/>
      <c r="AB18" s="35"/>
      <c r="AC18" s="45"/>
      <c r="AD18" s="35"/>
      <c r="AE18" s="45"/>
      <c r="AF18" s="35"/>
      <c r="AG18" s="36"/>
      <c r="AH18" s="35"/>
      <c r="AI18" s="36"/>
      <c r="AJ18" s="35"/>
      <c r="AK18" s="36"/>
      <c r="AL18" s="35"/>
      <c r="AM18" s="36"/>
      <c r="AN18" s="35"/>
      <c r="AO18" s="36"/>
      <c r="AP18" s="35"/>
      <c r="AQ18" s="36"/>
      <c r="AR18" s="35"/>
      <c r="AS18" s="36"/>
      <c r="AT18" s="35"/>
      <c r="AU18" s="36"/>
      <c r="AV18" s="35"/>
      <c r="AW18" s="36"/>
      <c r="AX18" s="35"/>
      <c r="AY18" s="36"/>
      <c r="AZ18" s="35"/>
      <c r="BA18" s="36"/>
      <c r="BB18" s="35"/>
      <c r="BC18" s="36"/>
      <c r="BD18" s="35"/>
      <c r="BE18" s="36"/>
    </row>
    <row r="19" spans="1:57" ht="128.25" customHeight="1" x14ac:dyDescent="0.2">
      <c r="A19" s="43"/>
      <c r="B19" s="43"/>
      <c r="C19" s="48"/>
      <c r="D19" s="30" t="s">
        <v>44</v>
      </c>
      <c r="E19" s="30" t="s">
        <v>301</v>
      </c>
      <c r="F19" s="30" t="s">
        <v>44</v>
      </c>
      <c r="G19" s="30" t="s">
        <v>301</v>
      </c>
      <c r="H19" s="30" t="s">
        <v>44</v>
      </c>
      <c r="I19" s="30" t="s">
        <v>301</v>
      </c>
      <c r="J19" s="30" t="s">
        <v>44</v>
      </c>
      <c r="K19" s="30" t="s">
        <v>301</v>
      </c>
      <c r="L19" s="30" t="s">
        <v>44</v>
      </c>
      <c r="M19" s="30" t="s">
        <v>301</v>
      </c>
      <c r="N19" s="30" t="s">
        <v>44</v>
      </c>
      <c r="O19" s="30" t="s">
        <v>301</v>
      </c>
      <c r="P19" s="30" t="s">
        <v>44</v>
      </c>
      <c r="Q19" s="30" t="s">
        <v>301</v>
      </c>
      <c r="R19" s="30" t="s">
        <v>44</v>
      </c>
      <c r="S19" s="30" t="s">
        <v>301</v>
      </c>
      <c r="T19" s="30" t="s">
        <v>44</v>
      </c>
      <c r="U19" s="30" t="s">
        <v>301</v>
      </c>
      <c r="V19" s="30" t="s">
        <v>44</v>
      </c>
      <c r="W19" s="30" t="s">
        <v>301</v>
      </c>
      <c r="X19" s="30" t="s">
        <v>44</v>
      </c>
      <c r="Y19" s="30" t="s">
        <v>301</v>
      </c>
      <c r="Z19" s="30" t="s">
        <v>44</v>
      </c>
      <c r="AA19" s="30" t="s">
        <v>301</v>
      </c>
      <c r="AB19" s="30" t="s">
        <v>44</v>
      </c>
      <c r="AC19" s="30" t="s">
        <v>301</v>
      </c>
      <c r="AD19" s="30" t="s">
        <v>44</v>
      </c>
      <c r="AE19" s="30" t="s">
        <v>301</v>
      </c>
      <c r="AF19" s="30" t="s">
        <v>44</v>
      </c>
      <c r="AG19" s="30" t="s">
        <v>301</v>
      </c>
      <c r="AH19" s="30" t="s">
        <v>44</v>
      </c>
      <c r="AI19" s="30" t="s">
        <v>301</v>
      </c>
      <c r="AJ19" s="30" t="s">
        <v>44</v>
      </c>
      <c r="AK19" s="30" t="s">
        <v>234</v>
      </c>
      <c r="AL19" s="30" t="s">
        <v>44</v>
      </c>
      <c r="AM19" s="30" t="s">
        <v>234</v>
      </c>
      <c r="AN19" s="30" t="s">
        <v>44</v>
      </c>
      <c r="AO19" s="30" t="s">
        <v>234</v>
      </c>
      <c r="AP19" s="30" t="s">
        <v>44</v>
      </c>
      <c r="AQ19" s="30" t="s">
        <v>234</v>
      </c>
      <c r="AR19" s="30" t="s">
        <v>44</v>
      </c>
      <c r="AS19" s="30" t="s">
        <v>234</v>
      </c>
      <c r="AT19" s="30" t="s">
        <v>44</v>
      </c>
      <c r="AU19" s="30" t="s">
        <v>234</v>
      </c>
      <c r="AV19" s="30" t="s">
        <v>44</v>
      </c>
      <c r="AW19" s="30" t="s">
        <v>234</v>
      </c>
      <c r="AX19" s="30" t="s">
        <v>44</v>
      </c>
      <c r="AY19" s="30" t="s">
        <v>234</v>
      </c>
      <c r="AZ19" s="30" t="s">
        <v>44</v>
      </c>
      <c r="BA19" s="30" t="s">
        <v>234</v>
      </c>
      <c r="BB19" s="30" t="s">
        <v>44</v>
      </c>
      <c r="BC19" s="30" t="s">
        <v>234</v>
      </c>
      <c r="BD19" s="30" t="s">
        <v>44</v>
      </c>
      <c r="BE19" s="30" t="s">
        <v>234</v>
      </c>
    </row>
    <row r="20" spans="1:57" s="13" customFormat="1" ht="15.75" x14ac:dyDescent="0.25">
      <c r="A20" s="11">
        <v>1</v>
      </c>
      <c r="B20" s="12">
        <v>2</v>
      </c>
      <c r="C20" s="12" t="s">
        <v>237</v>
      </c>
      <c r="D20" s="25" t="s">
        <v>46</v>
      </c>
      <c r="E20" s="25" t="s">
        <v>47</v>
      </c>
      <c r="F20" s="25" t="s">
        <v>48</v>
      </c>
      <c r="G20" s="12" t="s">
        <v>49</v>
      </c>
      <c r="H20" s="12" t="s">
        <v>50</v>
      </c>
      <c r="I20" s="12" t="s">
        <v>51</v>
      </c>
      <c r="J20" s="12" t="s">
        <v>52</v>
      </c>
      <c r="K20" s="12" t="s">
        <v>53</v>
      </c>
      <c r="L20" s="12" t="s">
        <v>54</v>
      </c>
      <c r="M20" s="12" t="s">
        <v>55</v>
      </c>
      <c r="N20" s="12" t="s">
        <v>56</v>
      </c>
      <c r="O20" s="12" t="s">
        <v>57</v>
      </c>
      <c r="P20" s="12" t="s">
        <v>58</v>
      </c>
      <c r="Q20" s="12" t="s">
        <v>59</v>
      </c>
      <c r="R20" s="12" t="s">
        <v>60</v>
      </c>
      <c r="S20" s="12" t="s">
        <v>61</v>
      </c>
      <c r="T20" s="12" t="s">
        <v>238</v>
      </c>
      <c r="U20" s="12" t="s">
        <v>239</v>
      </c>
      <c r="V20" s="12" t="s">
        <v>289</v>
      </c>
      <c r="W20" s="12" t="s">
        <v>290</v>
      </c>
      <c r="X20" s="12" t="s">
        <v>62</v>
      </c>
      <c r="Y20" s="12" t="s">
        <v>63</v>
      </c>
      <c r="Z20" s="12" t="s">
        <v>64</v>
      </c>
      <c r="AA20" s="12" t="s">
        <v>65</v>
      </c>
      <c r="AB20" s="12" t="s">
        <v>66</v>
      </c>
      <c r="AC20" s="12" t="s">
        <v>67</v>
      </c>
      <c r="AD20" s="12" t="s">
        <v>68</v>
      </c>
      <c r="AE20" s="12" t="s">
        <v>69</v>
      </c>
      <c r="AF20" s="12" t="s">
        <v>70</v>
      </c>
      <c r="AG20" s="12" t="s">
        <v>71</v>
      </c>
      <c r="AH20" s="12" t="s">
        <v>291</v>
      </c>
      <c r="AI20" s="12" t="s">
        <v>292</v>
      </c>
      <c r="AJ20" s="12" t="s">
        <v>240</v>
      </c>
      <c r="AK20" s="12" t="s">
        <v>241</v>
      </c>
      <c r="AL20" s="12" t="s">
        <v>72</v>
      </c>
      <c r="AM20" s="12" t="s">
        <v>73</v>
      </c>
      <c r="AN20" s="12" t="s">
        <v>74</v>
      </c>
      <c r="AO20" s="12" t="s">
        <v>75</v>
      </c>
      <c r="AP20" s="12" t="s">
        <v>76</v>
      </c>
      <c r="AQ20" s="12" t="s">
        <v>77</v>
      </c>
      <c r="AR20" s="12" t="s">
        <v>78</v>
      </c>
      <c r="AS20" s="12" t="s">
        <v>79</v>
      </c>
      <c r="AT20" s="12" t="s">
        <v>80</v>
      </c>
      <c r="AU20" s="12" t="s">
        <v>81</v>
      </c>
      <c r="AV20" s="12" t="s">
        <v>82</v>
      </c>
      <c r="AW20" s="12" t="s">
        <v>83</v>
      </c>
      <c r="AX20" s="12" t="s">
        <v>84</v>
      </c>
      <c r="AY20" s="12" t="s">
        <v>85</v>
      </c>
      <c r="AZ20" s="12" t="s">
        <v>86</v>
      </c>
      <c r="BA20" s="12" t="s">
        <v>87</v>
      </c>
      <c r="BB20" s="12" t="s">
        <v>88</v>
      </c>
      <c r="BC20" s="12" t="s">
        <v>89</v>
      </c>
      <c r="BD20" s="12" t="s">
        <v>90</v>
      </c>
      <c r="BE20" s="12" t="s">
        <v>91</v>
      </c>
    </row>
    <row r="21" spans="1:57" ht="31.5" x14ac:dyDescent="0.2">
      <c r="A21" s="14" t="s">
        <v>92</v>
      </c>
      <c r="B21" s="15" t="s">
        <v>93</v>
      </c>
      <c r="C21" s="16" t="s">
        <v>94</v>
      </c>
      <c r="D21" s="17">
        <f>SUM(D22:D27)</f>
        <v>0</v>
      </c>
      <c r="E21" s="17">
        <f t="shared" ref="E21:AI21" si="0">SUM(E22:E27)</f>
        <v>0</v>
      </c>
      <c r="F21" s="17">
        <f t="shared" si="0"/>
        <v>-0.745</v>
      </c>
      <c r="G21" s="17">
        <f t="shared" si="0"/>
        <v>-0.745</v>
      </c>
      <c r="H21" s="17">
        <v>0</v>
      </c>
      <c r="I21" s="17">
        <v>0</v>
      </c>
      <c r="J21" s="17">
        <f t="shared" si="0"/>
        <v>0</v>
      </c>
      <c r="K21" s="17">
        <f t="shared" si="0"/>
        <v>0</v>
      </c>
      <c r="L21" s="17">
        <f t="shared" si="0"/>
        <v>5.45</v>
      </c>
      <c r="M21" s="17">
        <f t="shared" si="0"/>
        <v>5.45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f t="shared" si="0"/>
        <v>0</v>
      </c>
      <c r="Y21" s="17">
        <v>0</v>
      </c>
      <c r="Z21" s="17">
        <v>0.1</v>
      </c>
      <c r="AA21" s="17">
        <f t="shared" si="0"/>
        <v>0.1</v>
      </c>
      <c r="AB21" s="17">
        <v>0</v>
      </c>
      <c r="AC21" s="17">
        <v>0</v>
      </c>
      <c r="AD21" s="17">
        <f t="shared" ref="AD21" si="1">SUM(AD22:AD27)</f>
        <v>6.65</v>
      </c>
      <c r="AE21" s="17">
        <f t="shared" si="0"/>
        <v>6.65</v>
      </c>
      <c r="AF21" s="17">
        <f t="shared" si="0"/>
        <v>0</v>
      </c>
      <c r="AG21" s="17">
        <f t="shared" si="0"/>
        <v>0</v>
      </c>
      <c r="AH21" s="17">
        <f t="shared" si="0"/>
        <v>0</v>
      </c>
      <c r="AI21" s="17">
        <f t="shared" si="0"/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f>SUM(AT22:AT27)</f>
        <v>49.159565399999998</v>
      </c>
      <c r="AU21" s="17">
        <f t="shared" ref="AU21:BE21" si="2">SUM(AU22:AU27)</f>
        <v>81.079260076999986</v>
      </c>
      <c r="AV21" s="17">
        <f t="shared" si="2"/>
        <v>0</v>
      </c>
      <c r="AW21" s="17">
        <f t="shared" si="2"/>
        <v>0</v>
      </c>
      <c r="AX21" s="17">
        <f t="shared" si="2"/>
        <v>0</v>
      </c>
      <c r="AY21" s="17">
        <f t="shared" si="2"/>
        <v>0</v>
      </c>
      <c r="AZ21" s="17">
        <f t="shared" si="2"/>
        <v>0.4</v>
      </c>
      <c r="BA21" s="17">
        <f t="shared" si="2"/>
        <v>0.31</v>
      </c>
      <c r="BB21" s="17">
        <f t="shared" si="2"/>
        <v>28.63</v>
      </c>
      <c r="BC21" s="17">
        <f t="shared" si="2"/>
        <v>24.86</v>
      </c>
      <c r="BD21" s="17">
        <f t="shared" si="2"/>
        <v>0</v>
      </c>
      <c r="BE21" s="17">
        <f t="shared" si="2"/>
        <v>0</v>
      </c>
    </row>
    <row r="22" spans="1:57" ht="15.75" x14ac:dyDescent="0.2">
      <c r="A22" s="14" t="s">
        <v>95</v>
      </c>
      <c r="B22" s="15" t="s">
        <v>96</v>
      </c>
      <c r="C22" s="16" t="s">
        <v>94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>
        <f>AT29</f>
        <v>25.999565399999998</v>
      </c>
      <c r="AU22" s="17">
        <f t="shared" ref="AU22:BE22" si="3">AU29</f>
        <v>58.23926007699999</v>
      </c>
      <c r="AV22" s="17">
        <f t="shared" si="3"/>
        <v>0</v>
      </c>
      <c r="AW22" s="17">
        <f t="shared" si="3"/>
        <v>0</v>
      </c>
      <c r="AX22" s="17">
        <f t="shared" si="3"/>
        <v>0</v>
      </c>
      <c r="AY22" s="17">
        <f t="shared" si="3"/>
        <v>0</v>
      </c>
      <c r="AZ22" s="17">
        <f t="shared" si="3"/>
        <v>0</v>
      </c>
      <c r="BA22" s="17">
        <f t="shared" si="3"/>
        <v>0</v>
      </c>
      <c r="BB22" s="17">
        <f t="shared" si="3"/>
        <v>0</v>
      </c>
      <c r="BC22" s="17">
        <f t="shared" si="3"/>
        <v>0</v>
      </c>
      <c r="BD22" s="17">
        <f t="shared" si="3"/>
        <v>0</v>
      </c>
      <c r="BE22" s="17">
        <f t="shared" si="3"/>
        <v>0</v>
      </c>
    </row>
    <row r="23" spans="1:57" ht="31.5" x14ac:dyDescent="0.2">
      <c r="A23" s="14" t="s">
        <v>97</v>
      </c>
      <c r="B23" s="15" t="s">
        <v>98</v>
      </c>
      <c r="C23" s="16" t="s">
        <v>94</v>
      </c>
      <c r="D23" s="17">
        <f>D51</f>
        <v>0</v>
      </c>
      <c r="E23" s="17">
        <f t="shared" ref="E23:G23" si="4">E51</f>
        <v>0</v>
      </c>
      <c r="F23" s="17">
        <f t="shared" si="4"/>
        <v>-0.745</v>
      </c>
      <c r="G23" s="17">
        <f t="shared" si="4"/>
        <v>-0.745</v>
      </c>
      <c r="H23" s="17">
        <v>0</v>
      </c>
      <c r="I23" s="17">
        <v>0</v>
      </c>
      <c r="J23" s="17">
        <f>J51</f>
        <v>0</v>
      </c>
      <c r="K23" s="17">
        <f t="shared" ref="K23:M23" si="5">K51</f>
        <v>0</v>
      </c>
      <c r="L23" s="17">
        <f t="shared" si="5"/>
        <v>0.45</v>
      </c>
      <c r="M23" s="17">
        <f t="shared" si="5"/>
        <v>0.45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0.1</v>
      </c>
      <c r="AA23" s="17">
        <v>0.1</v>
      </c>
      <c r="AB23" s="17">
        <v>0</v>
      </c>
      <c r="AC23" s="17">
        <v>0</v>
      </c>
      <c r="AD23" s="17">
        <v>6.65</v>
      </c>
      <c r="AE23" s="17">
        <v>6.65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>
        <v>0</v>
      </c>
      <c r="AT23" s="17">
        <f>AT51</f>
        <v>15.259999999999998</v>
      </c>
      <c r="AU23" s="17">
        <f t="shared" ref="AU23:BE23" si="6">AU51</f>
        <v>15.099999999999998</v>
      </c>
      <c r="AV23" s="17">
        <f t="shared" si="6"/>
        <v>0</v>
      </c>
      <c r="AW23" s="17">
        <f t="shared" si="6"/>
        <v>0</v>
      </c>
      <c r="AX23" s="17">
        <f t="shared" si="6"/>
        <v>0</v>
      </c>
      <c r="AY23" s="17">
        <f t="shared" si="6"/>
        <v>0</v>
      </c>
      <c r="AZ23" s="17">
        <f t="shared" si="6"/>
        <v>0</v>
      </c>
      <c r="BA23" s="17">
        <f t="shared" si="6"/>
        <v>0</v>
      </c>
      <c r="BB23" s="17">
        <f t="shared" si="6"/>
        <v>0</v>
      </c>
      <c r="BC23" s="17">
        <f t="shared" si="6"/>
        <v>0</v>
      </c>
      <c r="BD23" s="17">
        <f t="shared" si="6"/>
        <v>0</v>
      </c>
      <c r="BE23" s="17">
        <f t="shared" si="6"/>
        <v>0</v>
      </c>
    </row>
    <row r="24" spans="1:57" ht="63" x14ac:dyDescent="0.25">
      <c r="A24" s="14" t="s">
        <v>99</v>
      </c>
      <c r="B24" s="18" t="s">
        <v>100</v>
      </c>
      <c r="C24" s="16" t="s">
        <v>94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</row>
    <row r="25" spans="1:57" ht="31.5" x14ac:dyDescent="0.2">
      <c r="A25" s="14" t="s">
        <v>101</v>
      </c>
      <c r="B25" s="15" t="s">
        <v>102</v>
      </c>
      <c r="C25" s="16" t="s">
        <v>94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f>J82</f>
        <v>0</v>
      </c>
      <c r="K25" s="17">
        <f t="shared" ref="K25:M25" si="7">K82</f>
        <v>0</v>
      </c>
      <c r="L25" s="17">
        <f t="shared" si="7"/>
        <v>5</v>
      </c>
      <c r="M25" s="17">
        <f t="shared" si="7"/>
        <v>5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f>AT82</f>
        <v>7.9</v>
      </c>
      <c r="AU25" s="17">
        <f t="shared" ref="AU25:BE25" si="8">AU82</f>
        <v>7.74</v>
      </c>
      <c r="AV25" s="17">
        <f t="shared" si="8"/>
        <v>0</v>
      </c>
      <c r="AW25" s="17">
        <f t="shared" si="8"/>
        <v>0</v>
      </c>
      <c r="AX25" s="17">
        <f t="shared" si="8"/>
        <v>0</v>
      </c>
      <c r="AY25" s="17">
        <f t="shared" si="8"/>
        <v>0</v>
      </c>
      <c r="AZ25" s="17">
        <f t="shared" si="8"/>
        <v>0</v>
      </c>
      <c r="BA25" s="17">
        <f t="shared" si="8"/>
        <v>0</v>
      </c>
      <c r="BB25" s="17">
        <f t="shared" si="8"/>
        <v>0</v>
      </c>
      <c r="BC25" s="17">
        <f t="shared" si="8"/>
        <v>0</v>
      </c>
      <c r="BD25" s="17">
        <f t="shared" si="8"/>
        <v>0</v>
      </c>
      <c r="BE25" s="17">
        <f t="shared" si="8"/>
        <v>0</v>
      </c>
    </row>
    <row r="26" spans="1:57" ht="47.25" x14ac:dyDescent="0.2">
      <c r="A26" s="14" t="s">
        <v>103</v>
      </c>
      <c r="B26" s="15" t="s">
        <v>104</v>
      </c>
      <c r="C26" s="16" t="s">
        <v>94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</row>
    <row r="27" spans="1:57" ht="15.75" x14ac:dyDescent="0.25">
      <c r="A27" s="14" t="s">
        <v>105</v>
      </c>
      <c r="B27" s="18" t="s">
        <v>106</v>
      </c>
      <c r="C27" s="16" t="s">
        <v>94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17">
        <v>0</v>
      </c>
      <c r="AS27" s="17">
        <v>0</v>
      </c>
      <c r="AT27" s="17">
        <f>AT85</f>
        <v>0</v>
      </c>
      <c r="AU27" s="17">
        <f t="shared" ref="AU27:BE27" si="9">AU85</f>
        <v>0</v>
      </c>
      <c r="AV27" s="17">
        <f t="shared" si="9"/>
        <v>0</v>
      </c>
      <c r="AW27" s="17">
        <f t="shared" si="9"/>
        <v>0</v>
      </c>
      <c r="AX27" s="17">
        <f t="shared" si="9"/>
        <v>0</v>
      </c>
      <c r="AY27" s="17">
        <f t="shared" si="9"/>
        <v>0</v>
      </c>
      <c r="AZ27" s="17">
        <f t="shared" si="9"/>
        <v>0.4</v>
      </c>
      <c r="BA27" s="17">
        <f t="shared" si="9"/>
        <v>0.31</v>
      </c>
      <c r="BB27" s="17">
        <f t="shared" si="9"/>
        <v>28.63</v>
      </c>
      <c r="BC27" s="17">
        <f t="shared" si="9"/>
        <v>24.86</v>
      </c>
      <c r="BD27" s="17">
        <f t="shared" si="9"/>
        <v>0</v>
      </c>
      <c r="BE27" s="17">
        <f t="shared" si="9"/>
        <v>0</v>
      </c>
    </row>
    <row r="28" spans="1:57" ht="15.75" x14ac:dyDescent="0.2">
      <c r="A28" s="14" t="s">
        <v>107</v>
      </c>
      <c r="B28" s="15" t="s">
        <v>108</v>
      </c>
      <c r="C28" s="16" t="s">
        <v>94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6.65</v>
      </c>
      <c r="AE28" s="17">
        <v>6.65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</row>
    <row r="29" spans="1:57" ht="31.5" x14ac:dyDescent="0.2">
      <c r="A29" s="14" t="s">
        <v>109</v>
      </c>
      <c r="B29" s="15" t="s">
        <v>110</v>
      </c>
      <c r="C29" s="16" t="s">
        <v>94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f>SUM(AT30,AT36,AT39,AT48,)</f>
        <v>25.999565399999998</v>
      </c>
      <c r="AU29" s="17">
        <f t="shared" ref="AU29:BE29" si="10">SUM(AU30,AU36,AU39,AU48,)</f>
        <v>58.23926007699999</v>
      </c>
      <c r="AV29" s="17">
        <f t="shared" si="10"/>
        <v>0</v>
      </c>
      <c r="AW29" s="17">
        <f t="shared" si="10"/>
        <v>0</v>
      </c>
      <c r="AX29" s="17">
        <f t="shared" si="10"/>
        <v>0</v>
      </c>
      <c r="AY29" s="17">
        <f t="shared" si="10"/>
        <v>0</v>
      </c>
      <c r="AZ29" s="17">
        <f t="shared" si="10"/>
        <v>0</v>
      </c>
      <c r="BA29" s="17">
        <f t="shared" si="10"/>
        <v>0</v>
      </c>
      <c r="BB29" s="17">
        <f t="shared" si="10"/>
        <v>0</v>
      </c>
      <c r="BC29" s="17">
        <f t="shared" si="10"/>
        <v>0</v>
      </c>
      <c r="BD29" s="17">
        <f t="shared" si="10"/>
        <v>0</v>
      </c>
      <c r="BE29" s="17">
        <f t="shared" si="10"/>
        <v>0</v>
      </c>
    </row>
    <row r="30" spans="1:57" ht="47.25" x14ac:dyDescent="0.2">
      <c r="A30" s="14" t="s">
        <v>111</v>
      </c>
      <c r="B30" s="15" t="s">
        <v>112</v>
      </c>
      <c r="C30" s="16" t="s">
        <v>94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f>SUM(AT31,AT33,AT35,)</f>
        <v>25.999565399999998</v>
      </c>
      <c r="AU30" s="17">
        <f t="shared" ref="AU30:BE30" si="11">SUM(AU31,AU33,AU35,)</f>
        <v>58.23926007699999</v>
      </c>
      <c r="AV30" s="17">
        <f t="shared" si="11"/>
        <v>0</v>
      </c>
      <c r="AW30" s="17">
        <f t="shared" si="11"/>
        <v>0</v>
      </c>
      <c r="AX30" s="17">
        <f t="shared" si="11"/>
        <v>0</v>
      </c>
      <c r="AY30" s="17">
        <f t="shared" si="11"/>
        <v>0</v>
      </c>
      <c r="AZ30" s="17">
        <f t="shared" si="11"/>
        <v>0</v>
      </c>
      <c r="BA30" s="17">
        <f t="shared" si="11"/>
        <v>0</v>
      </c>
      <c r="BB30" s="17">
        <f t="shared" si="11"/>
        <v>0</v>
      </c>
      <c r="BC30" s="17">
        <f t="shared" si="11"/>
        <v>0</v>
      </c>
      <c r="BD30" s="17">
        <f t="shared" si="11"/>
        <v>0</v>
      </c>
      <c r="BE30" s="17">
        <f t="shared" si="11"/>
        <v>0</v>
      </c>
    </row>
    <row r="31" spans="1:57" ht="63" x14ac:dyDescent="0.2">
      <c r="A31" s="14" t="s">
        <v>113</v>
      </c>
      <c r="B31" s="15" t="s">
        <v>114</v>
      </c>
      <c r="C31" s="16" t="s">
        <v>94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0</v>
      </c>
      <c r="AT31" s="17">
        <f>SUM(AT32)</f>
        <v>25.531341399999999</v>
      </c>
      <c r="AU31" s="17">
        <f t="shared" ref="AU31:BE31" si="12">SUM(AU32)</f>
        <v>57.694143571799991</v>
      </c>
      <c r="AV31" s="17">
        <f t="shared" si="12"/>
        <v>0</v>
      </c>
      <c r="AW31" s="17">
        <f t="shared" si="12"/>
        <v>0</v>
      </c>
      <c r="AX31" s="17">
        <f t="shared" si="12"/>
        <v>0</v>
      </c>
      <c r="AY31" s="17">
        <f t="shared" si="12"/>
        <v>0</v>
      </c>
      <c r="AZ31" s="17">
        <f t="shared" si="12"/>
        <v>0</v>
      </c>
      <c r="BA31" s="17">
        <f t="shared" si="12"/>
        <v>0</v>
      </c>
      <c r="BB31" s="17">
        <f t="shared" si="12"/>
        <v>0</v>
      </c>
      <c r="BC31" s="17">
        <f t="shared" si="12"/>
        <v>0</v>
      </c>
      <c r="BD31" s="17">
        <f t="shared" si="12"/>
        <v>0</v>
      </c>
      <c r="BE31" s="17">
        <f t="shared" si="12"/>
        <v>0</v>
      </c>
    </row>
    <row r="32" spans="1:57" ht="63" x14ac:dyDescent="0.2">
      <c r="A32" s="14" t="s">
        <v>107</v>
      </c>
      <c r="B32" s="15" t="s">
        <v>232</v>
      </c>
      <c r="C32" s="16" t="s">
        <v>94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0</v>
      </c>
      <c r="AT32" s="17">
        <f>21.63673*1.18</f>
        <v>25.531341399999999</v>
      </c>
      <c r="AU32" s="17">
        <f>48.89334201*1.18</f>
        <v>57.694143571799991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</row>
    <row r="33" spans="1:57" ht="63" x14ac:dyDescent="0.2">
      <c r="A33" s="14" t="s">
        <v>115</v>
      </c>
      <c r="B33" s="15" t="s">
        <v>116</v>
      </c>
      <c r="C33" s="16" t="s">
        <v>94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f>SUM(AT34)</f>
        <v>0.46822399999999997</v>
      </c>
      <c r="AU33" s="17">
        <f t="shared" ref="AU33:BE33" si="13">SUM(AU34)</f>
        <v>0.54511650519999999</v>
      </c>
      <c r="AV33" s="17">
        <f t="shared" si="13"/>
        <v>0</v>
      </c>
      <c r="AW33" s="17">
        <f t="shared" si="13"/>
        <v>0</v>
      </c>
      <c r="AX33" s="17">
        <f t="shared" si="13"/>
        <v>0</v>
      </c>
      <c r="AY33" s="17">
        <f t="shared" si="13"/>
        <v>0</v>
      </c>
      <c r="AZ33" s="17">
        <f t="shared" si="13"/>
        <v>0</v>
      </c>
      <c r="BA33" s="17">
        <f t="shared" si="13"/>
        <v>0</v>
      </c>
      <c r="BB33" s="17">
        <f t="shared" si="13"/>
        <v>0</v>
      </c>
      <c r="BC33" s="17">
        <f t="shared" si="13"/>
        <v>0</v>
      </c>
      <c r="BD33" s="17">
        <f t="shared" si="13"/>
        <v>0</v>
      </c>
      <c r="BE33" s="17">
        <f t="shared" si="13"/>
        <v>0</v>
      </c>
    </row>
    <row r="34" spans="1:57" ht="63" x14ac:dyDescent="0.2">
      <c r="A34" s="14" t="s">
        <v>107</v>
      </c>
      <c r="B34" s="15" t="s">
        <v>233</v>
      </c>
      <c r="C34" s="16" t="s">
        <v>94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f>0.3968*1.18</f>
        <v>0.46822399999999997</v>
      </c>
      <c r="AU34" s="17">
        <f>0.46196314*1.18</f>
        <v>0.54511650519999999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</row>
    <row r="35" spans="1:57" ht="63" x14ac:dyDescent="0.2">
      <c r="A35" s="14" t="s">
        <v>117</v>
      </c>
      <c r="B35" s="15" t="s">
        <v>118</v>
      </c>
      <c r="C35" s="16" t="s">
        <v>94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</row>
    <row r="36" spans="1:57" ht="47.25" x14ac:dyDescent="0.2">
      <c r="A36" s="14" t="s">
        <v>119</v>
      </c>
      <c r="B36" s="15" t="s">
        <v>120</v>
      </c>
      <c r="C36" s="16" t="s">
        <v>94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</row>
    <row r="37" spans="1:57" ht="78.75" x14ac:dyDescent="0.2">
      <c r="A37" s="14" t="s">
        <v>121</v>
      </c>
      <c r="B37" s="15" t="s">
        <v>122</v>
      </c>
      <c r="C37" s="16" t="s">
        <v>94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</row>
    <row r="38" spans="1:57" ht="47.25" x14ac:dyDescent="0.2">
      <c r="A38" s="14" t="s">
        <v>123</v>
      </c>
      <c r="B38" s="15" t="s">
        <v>124</v>
      </c>
      <c r="C38" s="16" t="s">
        <v>94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</row>
    <row r="39" spans="1:57" ht="47.25" x14ac:dyDescent="0.2">
      <c r="A39" s="14" t="s">
        <v>125</v>
      </c>
      <c r="B39" s="15" t="s">
        <v>126</v>
      </c>
      <c r="C39" s="16" t="s">
        <v>94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</row>
    <row r="40" spans="1:57" ht="47.25" x14ac:dyDescent="0.2">
      <c r="A40" s="14" t="s">
        <v>127</v>
      </c>
      <c r="B40" s="15" t="s">
        <v>128</v>
      </c>
      <c r="C40" s="16" t="s">
        <v>94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</row>
    <row r="41" spans="1:57" ht="126" x14ac:dyDescent="0.2">
      <c r="A41" s="14" t="s">
        <v>107</v>
      </c>
      <c r="B41" s="15" t="s">
        <v>129</v>
      </c>
      <c r="C41" s="16" t="s">
        <v>94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</row>
    <row r="42" spans="1:57" ht="110.25" x14ac:dyDescent="0.2">
      <c r="A42" s="14" t="s">
        <v>304</v>
      </c>
      <c r="B42" s="15" t="s">
        <v>130</v>
      </c>
      <c r="C42" s="16" t="s">
        <v>94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</row>
    <row r="43" spans="1:57" ht="110.25" x14ac:dyDescent="0.2">
      <c r="A43" s="14" t="s">
        <v>237</v>
      </c>
      <c r="B43" s="15" t="s">
        <v>131</v>
      </c>
      <c r="C43" s="16" t="s">
        <v>94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</row>
    <row r="44" spans="1:57" ht="47.25" x14ac:dyDescent="0.2">
      <c r="A44" s="14" t="s">
        <v>132</v>
      </c>
      <c r="B44" s="15" t="s">
        <v>128</v>
      </c>
      <c r="C44" s="16" t="s">
        <v>94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</row>
    <row r="45" spans="1:57" ht="126" x14ac:dyDescent="0.2">
      <c r="A45" s="14" t="s">
        <v>107</v>
      </c>
      <c r="B45" s="15" t="s">
        <v>129</v>
      </c>
      <c r="C45" s="16" t="s">
        <v>94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</row>
    <row r="46" spans="1:57" ht="110.25" x14ac:dyDescent="0.2">
      <c r="A46" s="14" t="s">
        <v>304</v>
      </c>
      <c r="B46" s="15" t="s">
        <v>130</v>
      </c>
      <c r="C46" s="16" t="s">
        <v>94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</row>
    <row r="47" spans="1:57" ht="110.25" x14ac:dyDescent="0.2">
      <c r="A47" s="14" t="s">
        <v>237</v>
      </c>
      <c r="B47" s="15" t="s">
        <v>133</v>
      </c>
      <c r="C47" s="16" t="s">
        <v>94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</row>
    <row r="48" spans="1:57" ht="94.5" x14ac:dyDescent="0.2">
      <c r="A48" s="14" t="s">
        <v>134</v>
      </c>
      <c r="B48" s="15" t="s">
        <v>135</v>
      </c>
      <c r="C48" s="16" t="s">
        <v>94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</row>
    <row r="49" spans="1:57" ht="78.75" x14ac:dyDescent="0.2">
      <c r="A49" s="14" t="s">
        <v>136</v>
      </c>
      <c r="B49" s="15" t="s">
        <v>137</v>
      </c>
      <c r="C49" s="16" t="s">
        <v>94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</row>
    <row r="50" spans="1:57" ht="78.75" x14ac:dyDescent="0.2">
      <c r="A50" s="14" t="s">
        <v>138</v>
      </c>
      <c r="B50" s="15" t="s">
        <v>139</v>
      </c>
      <c r="C50" s="16" t="s">
        <v>94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</row>
    <row r="51" spans="1:57" ht="47.25" x14ac:dyDescent="0.2">
      <c r="A51" s="14" t="s">
        <v>140</v>
      </c>
      <c r="B51" s="15" t="s">
        <v>141</v>
      </c>
      <c r="C51" s="16" t="s">
        <v>94</v>
      </c>
      <c r="D51" s="17">
        <f>SUM(D52,D60,D66,D76)</f>
        <v>0</v>
      </c>
      <c r="E51" s="17">
        <f t="shared" ref="E51:G51" si="14">SUM(E52,E60,E66,E76)</f>
        <v>0</v>
      </c>
      <c r="F51" s="17">
        <f t="shared" si="14"/>
        <v>-0.745</v>
      </c>
      <c r="G51" s="17">
        <f t="shared" si="14"/>
        <v>-0.745</v>
      </c>
      <c r="H51" s="17">
        <v>0</v>
      </c>
      <c r="I51" s="17">
        <v>0</v>
      </c>
      <c r="J51" s="17">
        <f>SUM(J52,J60,J66,J76)</f>
        <v>0</v>
      </c>
      <c r="K51" s="17">
        <f t="shared" ref="K51:M51" si="15">SUM(K52,K60,K66,K76)</f>
        <v>0</v>
      </c>
      <c r="L51" s="17">
        <f t="shared" si="15"/>
        <v>0.45</v>
      </c>
      <c r="M51" s="17">
        <f t="shared" si="15"/>
        <v>0.45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6.65</v>
      </c>
      <c r="AE51" s="17">
        <v>6.65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f>SUM(AT52,AT60,AT66,AT76,)</f>
        <v>15.259999999999998</v>
      </c>
      <c r="AU51" s="17">
        <f t="shared" ref="AU51:BE51" si="16">SUM(AU52,AU60,AU66,AU76,)</f>
        <v>15.099999999999998</v>
      </c>
      <c r="AV51" s="17">
        <f t="shared" si="16"/>
        <v>0</v>
      </c>
      <c r="AW51" s="17">
        <f t="shared" si="16"/>
        <v>0</v>
      </c>
      <c r="AX51" s="17">
        <f t="shared" si="16"/>
        <v>0</v>
      </c>
      <c r="AY51" s="17">
        <f t="shared" si="16"/>
        <v>0</v>
      </c>
      <c r="AZ51" s="17">
        <f t="shared" si="16"/>
        <v>0</v>
      </c>
      <c r="BA51" s="17">
        <f t="shared" si="16"/>
        <v>0</v>
      </c>
      <c r="BB51" s="17">
        <f t="shared" si="16"/>
        <v>0</v>
      </c>
      <c r="BC51" s="17">
        <f t="shared" si="16"/>
        <v>0</v>
      </c>
      <c r="BD51" s="17">
        <f t="shared" si="16"/>
        <v>0</v>
      </c>
      <c r="BE51" s="17">
        <f t="shared" si="16"/>
        <v>0</v>
      </c>
    </row>
    <row r="52" spans="1:57" ht="78.75" x14ac:dyDescent="0.2">
      <c r="A52" s="14" t="s">
        <v>142</v>
      </c>
      <c r="B52" s="15" t="s">
        <v>143</v>
      </c>
      <c r="C52" s="16" t="s">
        <v>94</v>
      </c>
      <c r="D52" s="17">
        <f>SUM(D53,D58)</f>
        <v>0</v>
      </c>
      <c r="E52" s="17">
        <f t="shared" ref="E52:G52" si="17">SUM(E53,E58)</f>
        <v>0</v>
      </c>
      <c r="F52" s="17">
        <f t="shared" si="17"/>
        <v>-0.77</v>
      </c>
      <c r="G52" s="17">
        <f t="shared" si="17"/>
        <v>-0.77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0.1</v>
      </c>
      <c r="AA52" s="17">
        <v>0.1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f>SUM(AT53,AT58,)</f>
        <v>1.2099999999999997</v>
      </c>
      <c r="AU52" s="17">
        <f t="shared" ref="AU52:BE52" si="18">SUM(AU53,AU58,)</f>
        <v>1.2199999999999998</v>
      </c>
      <c r="AV52" s="17">
        <f t="shared" si="18"/>
        <v>0</v>
      </c>
      <c r="AW52" s="17">
        <f t="shared" si="18"/>
        <v>0</v>
      </c>
      <c r="AX52" s="17">
        <f t="shared" si="18"/>
        <v>0</v>
      </c>
      <c r="AY52" s="17">
        <f t="shared" si="18"/>
        <v>0</v>
      </c>
      <c r="AZ52" s="17">
        <f t="shared" si="18"/>
        <v>0</v>
      </c>
      <c r="BA52" s="17">
        <f t="shared" si="18"/>
        <v>0</v>
      </c>
      <c r="BB52" s="17">
        <f t="shared" si="18"/>
        <v>0</v>
      </c>
      <c r="BC52" s="17">
        <f t="shared" si="18"/>
        <v>0</v>
      </c>
      <c r="BD52" s="17">
        <f t="shared" si="18"/>
        <v>0</v>
      </c>
      <c r="BE52" s="17">
        <f t="shared" si="18"/>
        <v>0</v>
      </c>
    </row>
    <row r="53" spans="1:57" ht="31.5" x14ac:dyDescent="0.2">
      <c r="A53" s="14" t="s">
        <v>144</v>
      </c>
      <c r="B53" s="15" t="s">
        <v>145</v>
      </c>
      <c r="C53" s="16" t="s">
        <v>94</v>
      </c>
      <c r="D53" s="17">
        <f>SUM(D54:D57)</f>
        <v>0</v>
      </c>
      <c r="E53" s="17">
        <f t="shared" ref="E53:G53" si="19">SUM(E54:E57)</f>
        <v>0</v>
      </c>
      <c r="F53" s="17">
        <f t="shared" si="19"/>
        <v>-0.77</v>
      </c>
      <c r="G53" s="17">
        <f t="shared" si="19"/>
        <v>-0.77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f>SUM(AT54:AT57)</f>
        <v>1.0599999999999998</v>
      </c>
      <c r="AU53" s="17">
        <f t="shared" ref="AU53:BE53" si="20">SUM(AU54:AU57)</f>
        <v>1.0699999999999998</v>
      </c>
      <c r="AV53" s="17">
        <f t="shared" si="20"/>
        <v>0</v>
      </c>
      <c r="AW53" s="17">
        <f t="shared" si="20"/>
        <v>0</v>
      </c>
      <c r="AX53" s="17">
        <f t="shared" si="20"/>
        <v>0</v>
      </c>
      <c r="AY53" s="17">
        <f t="shared" si="20"/>
        <v>0</v>
      </c>
      <c r="AZ53" s="17">
        <f t="shared" si="20"/>
        <v>0</v>
      </c>
      <c r="BA53" s="17">
        <f t="shared" si="20"/>
        <v>0</v>
      </c>
      <c r="BB53" s="17">
        <f t="shared" si="20"/>
        <v>0</v>
      </c>
      <c r="BC53" s="17">
        <f t="shared" si="20"/>
        <v>0</v>
      </c>
      <c r="BD53" s="17">
        <f t="shared" si="20"/>
        <v>0</v>
      </c>
      <c r="BE53" s="17">
        <f t="shared" si="20"/>
        <v>0</v>
      </c>
    </row>
    <row r="54" spans="1:57" ht="47.25" x14ac:dyDescent="0.2">
      <c r="A54" s="14" t="s">
        <v>107</v>
      </c>
      <c r="B54" s="28" t="s">
        <v>203</v>
      </c>
      <c r="C54" s="28" t="s">
        <v>218</v>
      </c>
      <c r="D54" s="17">
        <v>0</v>
      </c>
      <c r="E54" s="17">
        <v>0</v>
      </c>
      <c r="F54" s="17">
        <v>-0.09</v>
      </c>
      <c r="G54" s="17">
        <v>-0.09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0.48</v>
      </c>
      <c r="AU54" s="17">
        <v>0.49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</row>
    <row r="55" spans="1:57" ht="63.75" customHeight="1" x14ac:dyDescent="0.2">
      <c r="A55" s="14" t="s">
        <v>304</v>
      </c>
      <c r="B55" s="28" t="s">
        <v>242</v>
      </c>
      <c r="C55" s="28" t="s">
        <v>219</v>
      </c>
      <c r="D55" s="17">
        <v>0</v>
      </c>
      <c r="E55" s="17">
        <v>0</v>
      </c>
      <c r="F55" s="17">
        <v>-0.24</v>
      </c>
      <c r="G55" s="17">
        <v>-0.24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0.19</v>
      </c>
      <c r="AU55" s="17">
        <v>0.19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</row>
    <row r="56" spans="1:57" ht="47.25" x14ac:dyDescent="0.2">
      <c r="A56" s="14" t="s">
        <v>237</v>
      </c>
      <c r="B56" s="28" t="s">
        <v>243</v>
      </c>
      <c r="C56" s="28" t="s">
        <v>220</v>
      </c>
      <c r="D56" s="17">
        <v>0</v>
      </c>
      <c r="E56" s="17">
        <v>0</v>
      </c>
      <c r="F56" s="17">
        <v>-0.38</v>
      </c>
      <c r="G56" s="17">
        <v>-0.38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0.24</v>
      </c>
      <c r="AU56" s="17">
        <v>0.24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</row>
    <row r="57" spans="1:57" ht="31.5" x14ac:dyDescent="0.2">
      <c r="A57" s="14" t="s">
        <v>305</v>
      </c>
      <c r="B57" s="28" t="s">
        <v>209</v>
      </c>
      <c r="C57" s="28" t="s">
        <v>221</v>
      </c>
      <c r="D57" s="17">
        <v>0</v>
      </c>
      <c r="E57" s="17">
        <v>0</v>
      </c>
      <c r="F57" s="17">
        <v>-0.06</v>
      </c>
      <c r="G57" s="17">
        <v>-0.06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0.15</v>
      </c>
      <c r="AU57" s="17">
        <v>0.15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</row>
    <row r="58" spans="1:57" ht="63" x14ac:dyDescent="0.2">
      <c r="A58" s="14" t="s">
        <v>146</v>
      </c>
      <c r="B58" s="15" t="s">
        <v>147</v>
      </c>
      <c r="C58" s="16" t="s">
        <v>94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0.1</v>
      </c>
      <c r="AA58" s="17">
        <v>0.1</v>
      </c>
      <c r="AB58" s="17">
        <v>0</v>
      </c>
      <c r="AC58" s="17">
        <v>0</v>
      </c>
      <c r="AD58" s="17">
        <v>0.1</v>
      </c>
      <c r="AE58" s="17">
        <v>0.1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f>SUM(AT59)</f>
        <v>0.15</v>
      </c>
      <c r="AU58" s="17">
        <f t="shared" ref="AU58:BE58" si="21">SUM(AU59)</f>
        <v>0.15</v>
      </c>
      <c r="AV58" s="17">
        <f t="shared" si="21"/>
        <v>0</v>
      </c>
      <c r="AW58" s="17">
        <f t="shared" si="21"/>
        <v>0</v>
      </c>
      <c r="AX58" s="17">
        <f t="shared" si="21"/>
        <v>0</v>
      </c>
      <c r="AY58" s="17">
        <f t="shared" si="21"/>
        <v>0</v>
      </c>
      <c r="AZ58" s="17">
        <f t="shared" si="21"/>
        <v>0</v>
      </c>
      <c r="BA58" s="17">
        <f t="shared" si="21"/>
        <v>0</v>
      </c>
      <c r="BB58" s="17">
        <f t="shared" si="21"/>
        <v>0</v>
      </c>
      <c r="BC58" s="17">
        <f t="shared" si="21"/>
        <v>0</v>
      </c>
      <c r="BD58" s="17">
        <f t="shared" si="21"/>
        <v>0</v>
      </c>
      <c r="BE58" s="17">
        <f t="shared" si="21"/>
        <v>0</v>
      </c>
    </row>
    <row r="59" spans="1:57" ht="47.25" x14ac:dyDescent="0.2">
      <c r="A59" s="14" t="s">
        <v>107</v>
      </c>
      <c r="B59" s="28" t="s">
        <v>244</v>
      </c>
      <c r="C59" s="28" t="s">
        <v>222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0.1</v>
      </c>
      <c r="AA59" s="17">
        <v>0.1</v>
      </c>
      <c r="AB59" s="17">
        <v>0</v>
      </c>
      <c r="AC59" s="17">
        <v>0</v>
      </c>
      <c r="AD59" s="17">
        <v>0.1</v>
      </c>
      <c r="AE59" s="17">
        <v>0.1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0.15</v>
      </c>
      <c r="AU59" s="17">
        <v>0.15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</row>
    <row r="60" spans="1:57" ht="47.25" x14ac:dyDescent="0.2">
      <c r="A60" s="14" t="s">
        <v>148</v>
      </c>
      <c r="B60" s="15" t="s">
        <v>149</v>
      </c>
      <c r="C60" s="16" t="s">
        <v>94</v>
      </c>
      <c r="D60" s="17">
        <f>SUM(D61,D65,)</f>
        <v>0</v>
      </c>
      <c r="E60" s="17">
        <f t="shared" ref="E60:G60" si="22">SUM(E61,E65,)</f>
        <v>0</v>
      </c>
      <c r="F60" s="17">
        <f t="shared" si="22"/>
        <v>2.5000000000000001E-2</v>
      </c>
      <c r="G60" s="17">
        <f t="shared" si="22"/>
        <v>2.5000000000000001E-2</v>
      </c>
      <c r="H60" s="17">
        <v>0</v>
      </c>
      <c r="I60" s="17">
        <v>0</v>
      </c>
      <c r="J60" s="17">
        <f>SUM(J61,J65)</f>
        <v>0</v>
      </c>
      <c r="K60" s="17">
        <f t="shared" ref="K60:M60" si="23">SUM(K61,K65)</f>
        <v>0</v>
      </c>
      <c r="L60" s="17">
        <f t="shared" si="23"/>
        <v>0.45</v>
      </c>
      <c r="M60" s="17">
        <f t="shared" si="23"/>
        <v>0.45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6.55</v>
      </c>
      <c r="AE60" s="17">
        <v>6.5499999999999989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f>SUM(AT61,AT65)</f>
        <v>8.6999999999999993</v>
      </c>
      <c r="AU60" s="17">
        <f t="shared" ref="AU60:BE60" si="24">SUM(AU61,AU65)</f>
        <v>8.5399999999999991</v>
      </c>
      <c r="AV60" s="17">
        <f t="shared" si="24"/>
        <v>0</v>
      </c>
      <c r="AW60" s="17">
        <f t="shared" si="24"/>
        <v>0</v>
      </c>
      <c r="AX60" s="17">
        <f t="shared" si="24"/>
        <v>0</v>
      </c>
      <c r="AY60" s="17">
        <f t="shared" si="24"/>
        <v>0</v>
      </c>
      <c r="AZ60" s="17">
        <f t="shared" si="24"/>
        <v>0</v>
      </c>
      <c r="BA60" s="17">
        <f t="shared" si="24"/>
        <v>0</v>
      </c>
      <c r="BB60" s="17">
        <f t="shared" si="24"/>
        <v>0</v>
      </c>
      <c r="BC60" s="17">
        <f t="shared" si="24"/>
        <v>0</v>
      </c>
      <c r="BD60" s="17">
        <f t="shared" si="24"/>
        <v>0</v>
      </c>
      <c r="BE60" s="17">
        <f t="shared" si="24"/>
        <v>0</v>
      </c>
    </row>
    <row r="61" spans="1:57" ht="31.5" x14ac:dyDescent="0.2">
      <c r="A61" s="14" t="s">
        <v>150</v>
      </c>
      <c r="B61" s="15" t="s">
        <v>151</v>
      </c>
      <c r="C61" s="16" t="s">
        <v>94</v>
      </c>
      <c r="D61" s="17">
        <f>SUM(D62:D64)</f>
        <v>0</v>
      </c>
      <c r="E61" s="17">
        <f t="shared" ref="E61:G61" si="25">SUM(E62:E64)</f>
        <v>0</v>
      </c>
      <c r="F61" s="17">
        <f t="shared" si="25"/>
        <v>2.5000000000000001E-2</v>
      </c>
      <c r="G61" s="17">
        <f t="shared" si="25"/>
        <v>2.5000000000000001E-2</v>
      </c>
      <c r="H61" s="17">
        <v>0</v>
      </c>
      <c r="I61" s="17">
        <v>0</v>
      </c>
      <c r="J61" s="17">
        <f>SUM(J62:J64)</f>
        <v>0</v>
      </c>
      <c r="K61" s="17">
        <f t="shared" ref="K61:M61" si="26">SUM(K62:K64)</f>
        <v>0</v>
      </c>
      <c r="L61" s="17">
        <f t="shared" si="26"/>
        <v>0.45</v>
      </c>
      <c r="M61" s="17">
        <f t="shared" si="26"/>
        <v>0.45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f>SUM(AD62:AD64)</f>
        <v>6.5499999999999989</v>
      </c>
      <c r="AE61" s="17">
        <f>SUM(AE62:AE64)</f>
        <v>6.5499999999999989</v>
      </c>
      <c r="AF61" s="17">
        <v>0</v>
      </c>
      <c r="AG61" s="17">
        <v>0</v>
      </c>
      <c r="AH61" s="17">
        <f>SUM(AH62:AH64)</f>
        <v>0</v>
      </c>
      <c r="AI61" s="17">
        <f t="shared" ref="AI61" si="27">SUM(AI62:AI64)</f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f>SUM(AT62:AT64)</f>
        <v>8.6999999999999993</v>
      </c>
      <c r="AU61" s="17">
        <f t="shared" ref="AU61:BE61" si="28">SUM(AU62:AU64)</f>
        <v>8.5399999999999991</v>
      </c>
      <c r="AV61" s="17">
        <f t="shared" si="28"/>
        <v>0</v>
      </c>
      <c r="AW61" s="17">
        <f t="shared" si="28"/>
        <v>0</v>
      </c>
      <c r="AX61" s="17">
        <f t="shared" si="28"/>
        <v>0</v>
      </c>
      <c r="AY61" s="17">
        <f t="shared" si="28"/>
        <v>0</v>
      </c>
      <c r="AZ61" s="17">
        <f t="shared" si="28"/>
        <v>0</v>
      </c>
      <c r="BA61" s="17">
        <f t="shared" si="28"/>
        <v>0</v>
      </c>
      <c r="BB61" s="17">
        <f t="shared" si="28"/>
        <v>0</v>
      </c>
      <c r="BC61" s="17">
        <f t="shared" si="28"/>
        <v>0</v>
      </c>
      <c r="BD61" s="17">
        <f t="shared" si="28"/>
        <v>0</v>
      </c>
      <c r="BE61" s="17">
        <f t="shared" si="28"/>
        <v>0</v>
      </c>
    </row>
    <row r="62" spans="1:57" ht="47.25" x14ac:dyDescent="0.2">
      <c r="A62" s="14" t="s">
        <v>107</v>
      </c>
      <c r="B62" s="28" t="s">
        <v>245</v>
      </c>
      <c r="C62" s="28" t="s">
        <v>223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0.2</v>
      </c>
      <c r="M62" s="17">
        <v>0.2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5.8</v>
      </c>
      <c r="AE62" s="17">
        <v>5.8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6.51</v>
      </c>
      <c r="AU62" s="17">
        <v>6.51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</row>
    <row r="63" spans="1:57" ht="63" x14ac:dyDescent="0.2">
      <c r="A63" s="14" t="s">
        <v>304</v>
      </c>
      <c r="B63" s="28" t="s">
        <v>213</v>
      </c>
      <c r="C63" s="28" t="s">
        <v>224</v>
      </c>
      <c r="D63" s="17">
        <v>0</v>
      </c>
      <c r="E63" s="17">
        <v>0</v>
      </c>
      <c r="F63" s="17">
        <v>-3.7999999999999999E-2</v>
      </c>
      <c r="G63" s="17">
        <v>-3.7999999999999999E-2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0.48</v>
      </c>
      <c r="AE63" s="17">
        <v>0.48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1</v>
      </c>
      <c r="AU63" s="17">
        <v>1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</row>
    <row r="64" spans="1:57" ht="63" x14ac:dyDescent="0.2">
      <c r="A64" s="14" t="s">
        <v>237</v>
      </c>
      <c r="B64" s="28" t="s">
        <v>215</v>
      </c>
      <c r="C64" s="28" t="s">
        <v>225</v>
      </c>
      <c r="D64" s="17">
        <v>0</v>
      </c>
      <c r="E64" s="17">
        <v>0</v>
      </c>
      <c r="F64" s="17">
        <v>6.3E-2</v>
      </c>
      <c r="G64" s="17">
        <v>6.3E-2</v>
      </c>
      <c r="H64" s="17">
        <v>0</v>
      </c>
      <c r="I64" s="17">
        <v>0</v>
      </c>
      <c r="J64" s="17">
        <v>0</v>
      </c>
      <c r="K64" s="17">
        <v>0</v>
      </c>
      <c r="L64" s="17">
        <v>0.25</v>
      </c>
      <c r="M64" s="17">
        <v>0.25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0.27</v>
      </c>
      <c r="AE64" s="17">
        <v>0.27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1.19</v>
      </c>
      <c r="AU64" s="17">
        <v>1.03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</row>
    <row r="65" spans="1:57" ht="47.25" x14ac:dyDescent="0.2">
      <c r="A65" s="14" t="s">
        <v>154</v>
      </c>
      <c r="B65" s="15" t="s">
        <v>155</v>
      </c>
      <c r="C65" s="16" t="s">
        <v>94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</row>
    <row r="66" spans="1:57" ht="47.25" x14ac:dyDescent="0.2">
      <c r="A66" s="14" t="s">
        <v>156</v>
      </c>
      <c r="B66" s="15" t="s">
        <v>157</v>
      </c>
      <c r="C66" s="16" t="s">
        <v>94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f>SUM(AT67,AT69:AT75)</f>
        <v>5.35</v>
      </c>
      <c r="AU66" s="17">
        <f t="shared" ref="AU66:BE66" si="29">SUM(AU67,AU69:AU75)</f>
        <v>5.34</v>
      </c>
      <c r="AV66" s="17">
        <f t="shared" si="29"/>
        <v>0</v>
      </c>
      <c r="AW66" s="17">
        <f t="shared" si="29"/>
        <v>0</v>
      </c>
      <c r="AX66" s="17">
        <f t="shared" si="29"/>
        <v>0</v>
      </c>
      <c r="AY66" s="17">
        <f t="shared" si="29"/>
        <v>0</v>
      </c>
      <c r="AZ66" s="17">
        <f t="shared" si="29"/>
        <v>0</v>
      </c>
      <c r="BA66" s="17">
        <f t="shared" si="29"/>
        <v>0</v>
      </c>
      <c r="BB66" s="17">
        <f t="shared" si="29"/>
        <v>0</v>
      </c>
      <c r="BC66" s="17">
        <f t="shared" si="29"/>
        <v>0</v>
      </c>
      <c r="BD66" s="17">
        <f t="shared" si="29"/>
        <v>0</v>
      </c>
      <c r="BE66" s="17">
        <f t="shared" si="29"/>
        <v>0</v>
      </c>
    </row>
    <row r="67" spans="1:57" ht="47.25" x14ac:dyDescent="0.2">
      <c r="A67" s="14" t="s">
        <v>158</v>
      </c>
      <c r="B67" s="15" t="s">
        <v>293</v>
      </c>
      <c r="C67" s="16" t="s">
        <v>94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f>SUM(AT68)</f>
        <v>5.35</v>
      </c>
      <c r="AU67" s="17">
        <f t="shared" ref="AU67:BE67" si="30">SUM(AU68)</f>
        <v>5.34</v>
      </c>
      <c r="AV67" s="17">
        <f t="shared" si="30"/>
        <v>0</v>
      </c>
      <c r="AW67" s="17">
        <f t="shared" si="30"/>
        <v>0</v>
      </c>
      <c r="AX67" s="17">
        <f t="shared" si="30"/>
        <v>0</v>
      </c>
      <c r="AY67" s="17">
        <f t="shared" si="30"/>
        <v>0</v>
      </c>
      <c r="AZ67" s="17">
        <f t="shared" si="30"/>
        <v>0</v>
      </c>
      <c r="BA67" s="17">
        <f t="shared" si="30"/>
        <v>0</v>
      </c>
      <c r="BB67" s="17">
        <f t="shared" si="30"/>
        <v>0</v>
      </c>
      <c r="BC67" s="17">
        <f t="shared" si="30"/>
        <v>0</v>
      </c>
      <c r="BD67" s="17">
        <f t="shared" si="30"/>
        <v>0</v>
      </c>
      <c r="BE67" s="17">
        <f t="shared" si="30"/>
        <v>0</v>
      </c>
    </row>
    <row r="68" spans="1:57" ht="47.25" x14ac:dyDescent="0.2">
      <c r="A68" s="14" t="s">
        <v>107</v>
      </c>
      <c r="B68" s="28" t="s">
        <v>246</v>
      </c>
      <c r="C68" s="28" t="s">
        <v>226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5.35</v>
      </c>
      <c r="AU68" s="17">
        <v>5.34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</row>
    <row r="69" spans="1:57" ht="31.5" x14ac:dyDescent="0.2">
      <c r="A69" s="14" t="s">
        <v>162</v>
      </c>
      <c r="B69" s="15" t="s">
        <v>294</v>
      </c>
      <c r="C69" s="16" t="s">
        <v>94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</row>
    <row r="70" spans="1:57" ht="31.5" x14ac:dyDescent="0.2">
      <c r="A70" s="14" t="s">
        <v>164</v>
      </c>
      <c r="B70" s="15" t="s">
        <v>295</v>
      </c>
      <c r="C70" s="16" t="s">
        <v>94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</row>
    <row r="71" spans="1:57" ht="47.25" x14ac:dyDescent="0.2">
      <c r="A71" s="14" t="s">
        <v>166</v>
      </c>
      <c r="B71" s="15" t="s">
        <v>296</v>
      </c>
      <c r="C71" s="16" t="s">
        <v>94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</row>
    <row r="72" spans="1:57" ht="63" x14ac:dyDescent="0.2">
      <c r="A72" s="14" t="s">
        <v>168</v>
      </c>
      <c r="B72" s="15" t="s">
        <v>297</v>
      </c>
      <c r="C72" s="16" t="s">
        <v>94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</row>
    <row r="73" spans="1:57" ht="47.25" x14ac:dyDescent="0.2">
      <c r="A73" s="14" t="s">
        <v>170</v>
      </c>
      <c r="B73" s="15" t="s">
        <v>298</v>
      </c>
      <c r="C73" s="16" t="s">
        <v>94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</row>
    <row r="74" spans="1:57" ht="47.25" x14ac:dyDescent="0.2">
      <c r="A74" s="14" t="s">
        <v>172</v>
      </c>
      <c r="B74" s="15" t="s">
        <v>299</v>
      </c>
      <c r="C74" s="16" t="s">
        <v>94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</row>
    <row r="75" spans="1:57" ht="63" x14ac:dyDescent="0.2">
      <c r="A75" s="14" t="s">
        <v>174</v>
      </c>
      <c r="B75" s="15" t="s">
        <v>300</v>
      </c>
      <c r="C75" s="16" t="s">
        <v>94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</row>
    <row r="76" spans="1:57" ht="63" x14ac:dyDescent="0.2">
      <c r="A76" s="14" t="s">
        <v>176</v>
      </c>
      <c r="B76" s="15" t="s">
        <v>177</v>
      </c>
      <c r="C76" s="16" t="s">
        <v>94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f>SUM(AT77:AT78)</f>
        <v>0</v>
      </c>
      <c r="AU76" s="17">
        <f t="shared" ref="AU76:BE76" si="31">SUM(AU77:AU78)</f>
        <v>0</v>
      </c>
      <c r="AV76" s="17">
        <f t="shared" si="31"/>
        <v>0</v>
      </c>
      <c r="AW76" s="17">
        <f t="shared" si="31"/>
        <v>0</v>
      </c>
      <c r="AX76" s="17">
        <f t="shared" si="31"/>
        <v>0</v>
      </c>
      <c r="AY76" s="17">
        <f t="shared" si="31"/>
        <v>0</v>
      </c>
      <c r="AZ76" s="17">
        <f t="shared" si="31"/>
        <v>0</v>
      </c>
      <c r="BA76" s="17">
        <f t="shared" si="31"/>
        <v>0</v>
      </c>
      <c r="BB76" s="17">
        <f t="shared" si="31"/>
        <v>0</v>
      </c>
      <c r="BC76" s="17">
        <f t="shared" si="31"/>
        <v>0</v>
      </c>
      <c r="BD76" s="17">
        <f t="shared" si="31"/>
        <v>0</v>
      </c>
      <c r="BE76" s="17">
        <f t="shared" si="31"/>
        <v>0</v>
      </c>
    </row>
    <row r="77" spans="1:57" ht="31.5" x14ac:dyDescent="0.2">
      <c r="A77" s="14" t="s">
        <v>178</v>
      </c>
      <c r="B77" s="15" t="s">
        <v>179</v>
      </c>
      <c r="C77" s="16" t="s">
        <v>94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</row>
    <row r="78" spans="1:57" ht="47.25" x14ac:dyDescent="0.2">
      <c r="A78" s="14" t="s">
        <v>180</v>
      </c>
      <c r="B78" s="15" t="s">
        <v>181</v>
      </c>
      <c r="C78" s="16" t="s">
        <v>94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</row>
    <row r="79" spans="1:57" ht="63" x14ac:dyDescent="0.2">
      <c r="A79" s="14" t="s">
        <v>182</v>
      </c>
      <c r="B79" s="15" t="s">
        <v>183</v>
      </c>
      <c r="C79" s="16" t="s">
        <v>94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</row>
    <row r="80" spans="1:57" ht="63" x14ac:dyDescent="0.2">
      <c r="A80" s="14" t="s">
        <v>184</v>
      </c>
      <c r="B80" s="15" t="s">
        <v>185</v>
      </c>
      <c r="C80" s="16" t="s">
        <v>94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</row>
    <row r="81" spans="1:57" ht="63" x14ac:dyDescent="0.2">
      <c r="A81" s="14" t="s">
        <v>186</v>
      </c>
      <c r="B81" s="15" t="s">
        <v>187</v>
      </c>
      <c r="C81" s="16" t="s">
        <v>94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</row>
    <row r="82" spans="1:57" ht="47.25" x14ac:dyDescent="0.2">
      <c r="A82" s="14" t="s">
        <v>188</v>
      </c>
      <c r="B82" s="15" t="s">
        <v>189</v>
      </c>
      <c r="C82" s="16" t="s">
        <v>94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6">
        <f>SUM(J83)</f>
        <v>0</v>
      </c>
      <c r="K82" s="16">
        <f t="shared" ref="K82:M82" si="32">SUM(K83)</f>
        <v>0</v>
      </c>
      <c r="L82" s="51">
        <f t="shared" si="32"/>
        <v>5</v>
      </c>
      <c r="M82" s="51">
        <f t="shared" si="32"/>
        <v>5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f>SUM(AT83)</f>
        <v>7.9</v>
      </c>
      <c r="AU82" s="17">
        <f t="shared" ref="AU82:BE82" si="33">SUM(AU83)</f>
        <v>7.74</v>
      </c>
      <c r="AV82" s="17">
        <f t="shared" si="33"/>
        <v>0</v>
      </c>
      <c r="AW82" s="17">
        <f t="shared" si="33"/>
        <v>0</v>
      </c>
      <c r="AX82" s="17">
        <f t="shared" si="33"/>
        <v>0</v>
      </c>
      <c r="AY82" s="17">
        <f t="shared" si="33"/>
        <v>0</v>
      </c>
      <c r="AZ82" s="17">
        <f t="shared" si="33"/>
        <v>0</v>
      </c>
      <c r="BA82" s="17">
        <f t="shared" si="33"/>
        <v>0</v>
      </c>
      <c r="BB82" s="17">
        <f t="shared" si="33"/>
        <v>0</v>
      </c>
      <c r="BC82" s="17">
        <f t="shared" si="33"/>
        <v>0</v>
      </c>
      <c r="BD82" s="17">
        <f t="shared" si="33"/>
        <v>0</v>
      </c>
      <c r="BE82" s="17">
        <f t="shared" si="33"/>
        <v>0</v>
      </c>
    </row>
    <row r="83" spans="1:57" ht="47.25" x14ac:dyDescent="0.2">
      <c r="A83" s="14" t="s">
        <v>107</v>
      </c>
      <c r="B83" s="29" t="s">
        <v>190</v>
      </c>
      <c r="C83" s="28" t="s">
        <v>227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5</v>
      </c>
      <c r="M83" s="17">
        <v>5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7.9</v>
      </c>
      <c r="AU83" s="17">
        <v>7.74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</row>
    <row r="84" spans="1:57" ht="47.25" x14ac:dyDescent="0.25">
      <c r="A84" s="14" t="s">
        <v>191</v>
      </c>
      <c r="B84" s="18" t="s">
        <v>192</v>
      </c>
      <c r="C84" s="16" t="s">
        <v>94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</row>
    <row r="85" spans="1:57" ht="31.5" x14ac:dyDescent="0.25">
      <c r="A85" s="14" t="s">
        <v>193</v>
      </c>
      <c r="B85" s="18" t="s">
        <v>194</v>
      </c>
      <c r="C85" s="16" t="s">
        <v>94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0</v>
      </c>
      <c r="AS85" s="17">
        <v>0</v>
      </c>
      <c r="AT85" s="17">
        <f>SUM(AT86:AT104)</f>
        <v>0</v>
      </c>
      <c r="AU85" s="17">
        <f t="shared" ref="AU85:BE85" si="34">SUM(AU86:AU104)</f>
        <v>0</v>
      </c>
      <c r="AV85" s="17">
        <f t="shared" si="34"/>
        <v>0</v>
      </c>
      <c r="AW85" s="17">
        <f t="shared" si="34"/>
        <v>0</v>
      </c>
      <c r="AX85" s="17">
        <f t="shared" si="34"/>
        <v>0</v>
      </c>
      <c r="AY85" s="17">
        <f t="shared" si="34"/>
        <v>0</v>
      </c>
      <c r="AZ85" s="17">
        <f t="shared" si="34"/>
        <v>0.4</v>
      </c>
      <c r="BA85" s="17">
        <f t="shared" si="34"/>
        <v>0.31</v>
      </c>
      <c r="BB85" s="17">
        <f t="shared" si="34"/>
        <v>28.63</v>
      </c>
      <c r="BC85" s="17">
        <f t="shared" si="34"/>
        <v>24.86</v>
      </c>
      <c r="BD85" s="17">
        <f t="shared" si="34"/>
        <v>0</v>
      </c>
      <c r="BE85" s="17">
        <f t="shared" si="34"/>
        <v>0</v>
      </c>
    </row>
    <row r="86" spans="1:57" ht="35.25" customHeight="1" x14ac:dyDescent="0.2">
      <c r="A86" s="14" t="s">
        <v>107</v>
      </c>
      <c r="B86" s="28" t="s">
        <v>247</v>
      </c>
      <c r="C86" s="28" t="s">
        <v>228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7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5</v>
      </c>
      <c r="BC86" s="17">
        <v>4.24</v>
      </c>
      <c r="BD86" s="17">
        <v>0</v>
      </c>
      <c r="BE86" s="17">
        <v>0</v>
      </c>
    </row>
    <row r="87" spans="1:57" ht="31.5" x14ac:dyDescent="0.2">
      <c r="A87" s="14" t="s">
        <v>304</v>
      </c>
      <c r="B87" s="15" t="s">
        <v>248</v>
      </c>
      <c r="C87" s="28" t="s">
        <v>229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7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0.4</v>
      </c>
      <c r="BA87" s="17">
        <v>0.31</v>
      </c>
      <c r="BB87" s="17">
        <v>0</v>
      </c>
      <c r="BC87" s="17">
        <v>0</v>
      </c>
      <c r="BD87" s="17">
        <v>0</v>
      </c>
      <c r="BE87" s="17">
        <v>0</v>
      </c>
    </row>
    <row r="88" spans="1:57" ht="63" x14ac:dyDescent="0.2">
      <c r="A88" s="14" t="s">
        <v>237</v>
      </c>
      <c r="B88" s="28" t="s">
        <v>250</v>
      </c>
      <c r="C88" s="28" t="s">
        <v>230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7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4.2</v>
      </c>
      <c r="BC88" s="17">
        <v>4.1500000000000004</v>
      </c>
      <c r="BD88" s="17">
        <v>0</v>
      </c>
      <c r="BE88" s="17">
        <v>0</v>
      </c>
    </row>
    <row r="89" spans="1:57" ht="31.5" x14ac:dyDescent="0.2">
      <c r="A89" s="14" t="s">
        <v>305</v>
      </c>
      <c r="B89" s="28" t="s">
        <v>251</v>
      </c>
      <c r="C89" s="28" t="s">
        <v>252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7">
        <v>0</v>
      </c>
      <c r="AR89" s="17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</row>
    <row r="90" spans="1:57" ht="31.5" x14ac:dyDescent="0.2">
      <c r="A90" s="14" t="s">
        <v>306</v>
      </c>
      <c r="B90" s="28" t="s">
        <v>253</v>
      </c>
      <c r="C90" s="28" t="s">
        <v>254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Q90" s="17">
        <v>0</v>
      </c>
      <c r="AR90" s="17">
        <v>0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</row>
    <row r="91" spans="1:57" ht="31.5" x14ac:dyDescent="0.2">
      <c r="A91" s="14" t="s">
        <v>307</v>
      </c>
      <c r="B91" s="28" t="s">
        <v>255</v>
      </c>
      <c r="C91" s="28" t="s">
        <v>256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0</v>
      </c>
      <c r="AP91" s="17">
        <v>0</v>
      </c>
      <c r="AQ91" s="17">
        <v>0</v>
      </c>
      <c r="AR91" s="17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</row>
    <row r="92" spans="1:57" ht="31.5" x14ac:dyDescent="0.2">
      <c r="A92" s="14" t="s">
        <v>308</v>
      </c>
      <c r="B92" s="28" t="s">
        <v>257</v>
      </c>
      <c r="C92" s="28" t="s">
        <v>258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7">
        <v>0</v>
      </c>
      <c r="AO92" s="17">
        <v>0</v>
      </c>
      <c r="AP92" s="17">
        <v>0</v>
      </c>
      <c r="AQ92" s="17">
        <v>0</v>
      </c>
      <c r="AR92" s="17">
        <v>0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</row>
    <row r="93" spans="1:57" ht="31.5" x14ac:dyDescent="0.2">
      <c r="A93" s="14" t="s">
        <v>309</v>
      </c>
      <c r="B93" s="28" t="s">
        <v>259</v>
      </c>
      <c r="C93" s="28" t="s">
        <v>260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0</v>
      </c>
      <c r="AQ93" s="17">
        <v>0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</row>
    <row r="94" spans="1:57" ht="31.5" x14ac:dyDescent="0.2">
      <c r="A94" s="14" t="s">
        <v>310</v>
      </c>
      <c r="B94" s="28" t="s">
        <v>261</v>
      </c>
      <c r="C94" s="28" t="s">
        <v>262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Q94" s="17">
        <v>0</v>
      </c>
      <c r="AR94" s="17">
        <v>0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</row>
    <row r="95" spans="1:57" ht="31.5" x14ac:dyDescent="0.2">
      <c r="A95" s="14" t="s">
        <v>311</v>
      </c>
      <c r="B95" s="28" t="s">
        <v>263</v>
      </c>
      <c r="C95" s="28" t="s">
        <v>264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0</v>
      </c>
      <c r="AN95" s="17">
        <v>0</v>
      </c>
      <c r="AO95" s="17">
        <v>0</v>
      </c>
      <c r="AP95" s="17">
        <v>0</v>
      </c>
      <c r="AQ95" s="17">
        <v>0</v>
      </c>
      <c r="AR95" s="17">
        <v>0</v>
      </c>
      <c r="AS95" s="17">
        <v>0</v>
      </c>
      <c r="AT95" s="17">
        <v>0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</row>
    <row r="96" spans="1:57" ht="31.5" x14ac:dyDescent="0.2">
      <c r="A96" s="14" t="s">
        <v>312</v>
      </c>
      <c r="B96" s="28" t="s">
        <v>265</v>
      </c>
      <c r="C96" s="28" t="s">
        <v>266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  <c r="Z96" s="17">
        <v>0</v>
      </c>
      <c r="AA96" s="17">
        <v>0</v>
      </c>
      <c r="AB96" s="17">
        <v>0</v>
      </c>
      <c r="AC96" s="17">
        <v>0</v>
      </c>
      <c r="AD96" s="17">
        <v>0</v>
      </c>
      <c r="AE96" s="17">
        <v>0</v>
      </c>
      <c r="AF96" s="17">
        <v>0</v>
      </c>
      <c r="AG96" s="17">
        <v>0</v>
      </c>
      <c r="AH96" s="17">
        <v>0</v>
      </c>
      <c r="AI96" s="17">
        <v>0</v>
      </c>
      <c r="AJ96" s="17">
        <v>0</v>
      </c>
      <c r="AK96" s="17">
        <v>0</v>
      </c>
      <c r="AL96" s="17">
        <v>0</v>
      </c>
      <c r="AM96" s="17">
        <v>0</v>
      </c>
      <c r="AN96" s="17">
        <v>0</v>
      </c>
      <c r="AO96" s="17">
        <v>0</v>
      </c>
      <c r="AP96" s="17">
        <v>0</v>
      </c>
      <c r="AQ96" s="17">
        <v>0</v>
      </c>
      <c r="AR96" s="17">
        <v>0</v>
      </c>
      <c r="AS96" s="17">
        <v>0</v>
      </c>
      <c r="AT96" s="17">
        <v>0</v>
      </c>
      <c r="AU96" s="17">
        <v>0</v>
      </c>
      <c r="AV96" s="17">
        <v>0</v>
      </c>
      <c r="AW96" s="17">
        <v>0</v>
      </c>
      <c r="AX96" s="17">
        <v>0</v>
      </c>
      <c r="AY96" s="17">
        <v>0</v>
      </c>
      <c r="AZ96" s="17">
        <v>0</v>
      </c>
      <c r="BA96" s="17">
        <v>0</v>
      </c>
      <c r="BB96" s="17">
        <v>0</v>
      </c>
      <c r="BC96" s="17">
        <v>0</v>
      </c>
      <c r="BD96" s="17">
        <v>0</v>
      </c>
      <c r="BE96" s="17">
        <v>0</v>
      </c>
    </row>
    <row r="97" spans="1:57" ht="31.5" x14ac:dyDescent="0.2">
      <c r="A97" s="14" t="s">
        <v>313</v>
      </c>
      <c r="B97" s="28" t="s">
        <v>267</v>
      </c>
      <c r="C97" s="28" t="s">
        <v>268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  <c r="Z97" s="17">
        <v>0</v>
      </c>
      <c r="AA97" s="17">
        <v>0</v>
      </c>
      <c r="AB97" s="17">
        <v>0</v>
      </c>
      <c r="AC97" s="17">
        <v>0</v>
      </c>
      <c r="AD97" s="17">
        <v>0</v>
      </c>
      <c r="AE97" s="17">
        <v>0</v>
      </c>
      <c r="AF97" s="17">
        <v>0</v>
      </c>
      <c r="AG97" s="17">
        <v>0</v>
      </c>
      <c r="AH97" s="17">
        <v>0</v>
      </c>
      <c r="AI97" s="17">
        <v>0</v>
      </c>
      <c r="AJ97" s="17">
        <v>0</v>
      </c>
      <c r="AK97" s="17">
        <v>0</v>
      </c>
      <c r="AL97" s="17">
        <v>0</v>
      </c>
      <c r="AM97" s="17">
        <v>0</v>
      </c>
      <c r="AN97" s="17">
        <v>0</v>
      </c>
      <c r="AO97" s="17">
        <v>0</v>
      </c>
      <c r="AP97" s="17">
        <v>0</v>
      </c>
      <c r="AQ97" s="17">
        <v>0</v>
      </c>
      <c r="AR97" s="17">
        <v>0</v>
      </c>
      <c r="AS97" s="17">
        <v>0</v>
      </c>
      <c r="AT97" s="17">
        <v>0</v>
      </c>
      <c r="AU97" s="17">
        <v>0</v>
      </c>
      <c r="AV97" s="17">
        <v>0</v>
      </c>
      <c r="AW97" s="17">
        <v>0</v>
      </c>
      <c r="AX97" s="17">
        <v>0</v>
      </c>
      <c r="AY97" s="17">
        <v>0</v>
      </c>
      <c r="AZ97" s="17">
        <v>0</v>
      </c>
      <c r="BA97" s="17">
        <v>0</v>
      </c>
      <c r="BB97" s="17">
        <v>0</v>
      </c>
      <c r="BC97" s="17">
        <v>0</v>
      </c>
      <c r="BD97" s="17">
        <v>0</v>
      </c>
      <c r="BE97" s="17">
        <v>0</v>
      </c>
    </row>
    <row r="98" spans="1:57" ht="31.5" x14ac:dyDescent="0.2">
      <c r="A98" s="14" t="s">
        <v>314</v>
      </c>
      <c r="B98" s="28" t="s">
        <v>269</v>
      </c>
      <c r="C98" s="28" t="s">
        <v>270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  <c r="Z98" s="17">
        <v>0</v>
      </c>
      <c r="AA98" s="17">
        <v>0</v>
      </c>
      <c r="AB98" s="17">
        <v>0</v>
      </c>
      <c r="AC98" s="17">
        <v>0</v>
      </c>
      <c r="AD98" s="17">
        <v>0</v>
      </c>
      <c r="AE98" s="17">
        <v>0</v>
      </c>
      <c r="AF98" s="17">
        <v>0</v>
      </c>
      <c r="AG98" s="17">
        <v>0</v>
      </c>
      <c r="AH98" s="17">
        <v>0</v>
      </c>
      <c r="AI98" s="17">
        <v>0</v>
      </c>
      <c r="AJ98" s="17">
        <v>0</v>
      </c>
      <c r="AK98" s="17">
        <v>0</v>
      </c>
      <c r="AL98" s="17">
        <v>0</v>
      </c>
      <c r="AM98" s="17">
        <v>0</v>
      </c>
      <c r="AN98" s="17">
        <v>0</v>
      </c>
      <c r="AO98" s="17">
        <v>0</v>
      </c>
      <c r="AP98" s="17">
        <v>0</v>
      </c>
      <c r="AQ98" s="17">
        <v>0</v>
      </c>
      <c r="AR98" s="17">
        <v>0</v>
      </c>
      <c r="AS98" s="17">
        <v>0</v>
      </c>
      <c r="AT98" s="17">
        <v>0</v>
      </c>
      <c r="AU98" s="17">
        <v>0</v>
      </c>
      <c r="AV98" s="17">
        <v>0</v>
      </c>
      <c r="AW98" s="17">
        <v>0</v>
      </c>
      <c r="AX98" s="17">
        <v>0</v>
      </c>
      <c r="AY98" s="17">
        <v>0</v>
      </c>
      <c r="AZ98" s="17">
        <v>0</v>
      </c>
      <c r="BA98" s="17">
        <v>0</v>
      </c>
      <c r="BB98" s="17">
        <v>0</v>
      </c>
      <c r="BC98" s="17">
        <v>0</v>
      </c>
      <c r="BD98" s="17">
        <v>0</v>
      </c>
      <c r="BE98" s="17">
        <v>0</v>
      </c>
    </row>
    <row r="99" spans="1:57" ht="31.5" x14ac:dyDescent="0.2">
      <c r="A99" s="14" t="s">
        <v>315</v>
      </c>
      <c r="B99" s="28" t="s">
        <v>271</v>
      </c>
      <c r="C99" s="28" t="s">
        <v>272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  <c r="Z99" s="17">
        <v>0</v>
      </c>
      <c r="AA99" s="17">
        <v>0</v>
      </c>
      <c r="AB99" s="17">
        <v>0</v>
      </c>
      <c r="AC99" s="17">
        <v>0</v>
      </c>
      <c r="AD99" s="17">
        <v>0</v>
      </c>
      <c r="AE99" s="17">
        <v>0</v>
      </c>
      <c r="AF99" s="17">
        <v>0</v>
      </c>
      <c r="AG99" s="17">
        <v>0</v>
      </c>
      <c r="AH99" s="17">
        <v>0</v>
      </c>
      <c r="AI99" s="17">
        <v>0</v>
      </c>
      <c r="AJ99" s="17">
        <v>0</v>
      </c>
      <c r="AK99" s="17">
        <v>0</v>
      </c>
      <c r="AL99" s="17">
        <v>0</v>
      </c>
      <c r="AM99" s="17">
        <v>0</v>
      </c>
      <c r="AN99" s="17">
        <v>0</v>
      </c>
      <c r="AO99" s="17">
        <v>0</v>
      </c>
      <c r="AP99" s="17">
        <v>0</v>
      </c>
      <c r="AQ99" s="17">
        <v>0</v>
      </c>
      <c r="AR99" s="17">
        <v>0</v>
      </c>
      <c r="AS99" s="17">
        <v>0</v>
      </c>
      <c r="AT99" s="17">
        <v>0</v>
      </c>
      <c r="AU99" s="17">
        <v>0</v>
      </c>
      <c r="AV99" s="17">
        <v>0</v>
      </c>
      <c r="AW99" s="17">
        <v>0</v>
      </c>
      <c r="AX99" s="17">
        <v>0</v>
      </c>
      <c r="AY99" s="17">
        <v>0</v>
      </c>
      <c r="AZ99" s="17">
        <v>0</v>
      </c>
      <c r="BA99" s="17">
        <v>0</v>
      </c>
      <c r="BB99" s="17">
        <v>0</v>
      </c>
      <c r="BC99" s="17">
        <v>0</v>
      </c>
      <c r="BD99" s="17">
        <v>0</v>
      </c>
      <c r="BE99" s="17">
        <v>0</v>
      </c>
    </row>
    <row r="100" spans="1:57" ht="31.5" x14ac:dyDescent="0.2">
      <c r="A100" s="14" t="s">
        <v>316</v>
      </c>
      <c r="B100" s="28" t="s">
        <v>273</v>
      </c>
      <c r="C100" s="28" t="s">
        <v>274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  <c r="Z100" s="17">
        <v>0</v>
      </c>
      <c r="AA100" s="17">
        <v>0</v>
      </c>
      <c r="AB100" s="17">
        <v>0</v>
      </c>
      <c r="AC100" s="17">
        <v>0</v>
      </c>
      <c r="AD100" s="17">
        <v>0</v>
      </c>
      <c r="AE100" s="17">
        <v>0</v>
      </c>
      <c r="AF100" s="17">
        <v>0</v>
      </c>
      <c r="AG100" s="17">
        <v>0</v>
      </c>
      <c r="AH100" s="17">
        <v>0</v>
      </c>
      <c r="AI100" s="17">
        <v>0</v>
      </c>
      <c r="AJ100" s="17">
        <v>0</v>
      </c>
      <c r="AK100" s="17">
        <v>0</v>
      </c>
      <c r="AL100" s="17">
        <v>0</v>
      </c>
      <c r="AM100" s="17">
        <v>0</v>
      </c>
      <c r="AN100" s="17">
        <v>0</v>
      </c>
      <c r="AO100" s="17">
        <v>0</v>
      </c>
      <c r="AP100" s="17">
        <v>0</v>
      </c>
      <c r="AQ100" s="17">
        <v>0</v>
      </c>
      <c r="AR100" s="17">
        <v>0</v>
      </c>
      <c r="AS100" s="17">
        <v>0</v>
      </c>
      <c r="AT100" s="17">
        <v>0</v>
      </c>
      <c r="AU100" s="17">
        <v>0</v>
      </c>
      <c r="AV100" s="17">
        <v>0</v>
      </c>
      <c r="AW100" s="17">
        <v>0</v>
      </c>
      <c r="AX100" s="17">
        <v>0</v>
      </c>
      <c r="AY100" s="17">
        <v>0</v>
      </c>
      <c r="AZ100" s="17">
        <v>0</v>
      </c>
      <c r="BA100" s="17">
        <v>0</v>
      </c>
      <c r="BB100" s="17">
        <v>0</v>
      </c>
      <c r="BC100" s="17">
        <v>0</v>
      </c>
      <c r="BD100" s="17">
        <v>0</v>
      </c>
      <c r="BE100" s="17">
        <v>0</v>
      </c>
    </row>
    <row r="101" spans="1:57" ht="31.5" x14ac:dyDescent="0.2">
      <c r="A101" s="14" t="s">
        <v>317</v>
      </c>
      <c r="B101" s="28" t="s">
        <v>275</v>
      </c>
      <c r="C101" s="28" t="s">
        <v>276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0</v>
      </c>
      <c r="AS101" s="17">
        <v>0</v>
      </c>
      <c r="AT101" s="17">
        <v>0</v>
      </c>
      <c r="AU101" s="17">
        <v>0</v>
      </c>
      <c r="AV101" s="17">
        <v>0</v>
      </c>
      <c r="AW101" s="17">
        <v>0</v>
      </c>
      <c r="AX101" s="17">
        <v>0</v>
      </c>
      <c r="AY101" s="17">
        <v>0</v>
      </c>
      <c r="AZ101" s="17">
        <v>0</v>
      </c>
      <c r="BA101" s="17">
        <v>0</v>
      </c>
      <c r="BB101" s="17">
        <v>0</v>
      </c>
      <c r="BC101" s="17">
        <v>0</v>
      </c>
      <c r="BD101" s="17">
        <v>0</v>
      </c>
      <c r="BE101" s="17">
        <v>0</v>
      </c>
    </row>
    <row r="102" spans="1:57" ht="31.5" x14ac:dyDescent="0.2">
      <c r="A102" s="14" t="s">
        <v>318</v>
      </c>
      <c r="B102" s="28" t="s">
        <v>277</v>
      </c>
      <c r="C102" s="28" t="s">
        <v>278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  <c r="Z102" s="17">
        <v>0</v>
      </c>
      <c r="AA102" s="17">
        <v>0</v>
      </c>
      <c r="AB102" s="17">
        <v>0</v>
      </c>
      <c r="AC102" s="17">
        <v>0</v>
      </c>
      <c r="AD102" s="17">
        <v>0</v>
      </c>
      <c r="AE102" s="17">
        <v>0</v>
      </c>
      <c r="AF102" s="17">
        <v>0</v>
      </c>
      <c r="AG102" s="17">
        <v>0</v>
      </c>
      <c r="AH102" s="17">
        <v>0</v>
      </c>
      <c r="AI102" s="17">
        <v>0</v>
      </c>
      <c r="AJ102" s="17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0</v>
      </c>
      <c r="AQ102" s="17">
        <v>0</v>
      </c>
      <c r="AR102" s="17">
        <v>0</v>
      </c>
      <c r="AS102" s="17">
        <v>0</v>
      </c>
      <c r="AT102" s="17">
        <v>0</v>
      </c>
      <c r="AU102" s="17">
        <v>0</v>
      </c>
      <c r="AV102" s="17">
        <v>0</v>
      </c>
      <c r="AW102" s="17">
        <v>0</v>
      </c>
      <c r="AX102" s="17">
        <v>0</v>
      </c>
      <c r="AY102" s="17">
        <v>0</v>
      </c>
      <c r="AZ102" s="17">
        <v>0</v>
      </c>
      <c r="BA102" s="17">
        <v>0</v>
      </c>
      <c r="BB102" s="17">
        <v>0</v>
      </c>
      <c r="BC102" s="17">
        <v>0</v>
      </c>
      <c r="BD102" s="17">
        <v>0</v>
      </c>
      <c r="BE102" s="17">
        <v>0</v>
      </c>
    </row>
    <row r="103" spans="1:57" ht="31.5" x14ac:dyDescent="0.2">
      <c r="A103" s="14" t="s">
        <v>319</v>
      </c>
      <c r="B103" s="28" t="s">
        <v>279</v>
      </c>
      <c r="C103" s="28" t="s">
        <v>280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7">
        <v>0</v>
      </c>
      <c r="AE103" s="17">
        <v>0</v>
      </c>
      <c r="AF103" s="17">
        <v>0</v>
      </c>
      <c r="AG103" s="17">
        <v>0</v>
      </c>
      <c r="AH103" s="17">
        <v>0</v>
      </c>
      <c r="AI103" s="17">
        <v>0</v>
      </c>
      <c r="AJ103" s="17">
        <v>0</v>
      </c>
      <c r="AK103" s="17">
        <v>0</v>
      </c>
      <c r="AL103" s="17">
        <v>0</v>
      </c>
      <c r="AM103" s="17">
        <v>0</v>
      </c>
      <c r="AN103" s="17">
        <v>0</v>
      </c>
      <c r="AO103" s="17">
        <v>0</v>
      </c>
      <c r="AP103" s="17">
        <v>0</v>
      </c>
      <c r="AQ103" s="17">
        <v>0</v>
      </c>
      <c r="AR103" s="17">
        <v>0</v>
      </c>
      <c r="AS103" s="17">
        <v>0</v>
      </c>
      <c r="AT103" s="17">
        <v>0</v>
      </c>
      <c r="AU103" s="17">
        <v>0</v>
      </c>
      <c r="AV103" s="17">
        <v>0</v>
      </c>
      <c r="AW103" s="17">
        <v>0</v>
      </c>
      <c r="AX103" s="17">
        <v>0</v>
      </c>
      <c r="AY103" s="17">
        <v>0</v>
      </c>
      <c r="AZ103" s="17">
        <v>0</v>
      </c>
      <c r="BA103" s="17">
        <v>0</v>
      </c>
      <c r="BB103" s="17">
        <v>0</v>
      </c>
      <c r="BC103" s="17">
        <v>0</v>
      </c>
      <c r="BD103" s="17">
        <v>0</v>
      </c>
      <c r="BE103" s="17">
        <v>0</v>
      </c>
    </row>
    <row r="104" spans="1:57" ht="31.5" x14ac:dyDescent="0.2">
      <c r="A104" s="14" t="s">
        <v>320</v>
      </c>
      <c r="B104" s="28" t="s">
        <v>249</v>
      </c>
      <c r="C104" s="28" t="s">
        <v>231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  <c r="Z104" s="17">
        <v>0</v>
      </c>
      <c r="AA104" s="17">
        <v>0</v>
      </c>
      <c r="AB104" s="17">
        <v>0</v>
      </c>
      <c r="AC104" s="17">
        <v>0</v>
      </c>
      <c r="AD104" s="17">
        <v>0</v>
      </c>
      <c r="AE104" s="17">
        <v>0</v>
      </c>
      <c r="AF104" s="17">
        <v>0</v>
      </c>
      <c r="AG104" s="17">
        <v>0</v>
      </c>
      <c r="AH104" s="17">
        <v>0</v>
      </c>
      <c r="AI104" s="17">
        <v>0</v>
      </c>
      <c r="AJ104" s="17">
        <v>0</v>
      </c>
      <c r="AK104" s="17">
        <v>0</v>
      </c>
      <c r="AL104" s="17">
        <v>0</v>
      </c>
      <c r="AM104" s="17">
        <v>0</v>
      </c>
      <c r="AN104" s="17">
        <v>0</v>
      </c>
      <c r="AO104" s="17">
        <v>0</v>
      </c>
      <c r="AP104" s="17">
        <v>0</v>
      </c>
      <c r="AQ104" s="17">
        <v>0</v>
      </c>
      <c r="AR104" s="17">
        <v>0</v>
      </c>
      <c r="AS104" s="17">
        <v>0</v>
      </c>
      <c r="AT104" s="17">
        <v>0</v>
      </c>
      <c r="AU104" s="17">
        <v>0</v>
      </c>
      <c r="AV104" s="17">
        <v>0</v>
      </c>
      <c r="AW104" s="17">
        <v>0</v>
      </c>
      <c r="AX104" s="17">
        <v>0</v>
      </c>
      <c r="AY104" s="17">
        <v>0</v>
      </c>
      <c r="AZ104" s="17">
        <v>0</v>
      </c>
      <c r="BA104" s="17">
        <v>0</v>
      </c>
      <c r="BB104" s="17">
        <v>19.43</v>
      </c>
      <c r="BC104" s="17">
        <v>16.47</v>
      </c>
      <c r="BD104" s="17">
        <v>0</v>
      </c>
      <c r="BE104" s="17">
        <v>0</v>
      </c>
    </row>
  </sheetData>
  <autoFilter ref="A20:BE20" xr:uid="{2BAFE61F-BC0D-4986-BB5F-17849C3E52E9}"/>
  <mergeCells count="49">
    <mergeCell ref="C15:C19"/>
    <mergeCell ref="AB17:AC18"/>
    <mergeCell ref="AD17:AE18"/>
    <mergeCell ref="N17:O18"/>
    <mergeCell ref="P17:Q18"/>
    <mergeCell ref="R17:S18"/>
    <mergeCell ref="T17:U18"/>
    <mergeCell ref="V17:W18"/>
    <mergeCell ref="F17:G18"/>
    <mergeCell ref="J17:K18"/>
    <mergeCell ref="L17:M18"/>
    <mergeCell ref="X17:Y18"/>
    <mergeCell ref="Z17:AA18"/>
    <mergeCell ref="BD17:BE18"/>
    <mergeCell ref="AT17:AU18"/>
    <mergeCell ref="A14:BA14"/>
    <mergeCell ref="A15:A19"/>
    <mergeCell ref="B15:B19"/>
    <mergeCell ref="D15:BE15"/>
    <mergeCell ref="D16:W16"/>
    <mergeCell ref="X16:AK16"/>
    <mergeCell ref="AL16:AO16"/>
    <mergeCell ref="AP16:AS16"/>
    <mergeCell ref="AT16:AY16"/>
    <mergeCell ref="AZ16:BC16"/>
    <mergeCell ref="BD16:BE16"/>
    <mergeCell ref="H17:I18"/>
    <mergeCell ref="D17:E18"/>
    <mergeCell ref="BB17:BC18"/>
    <mergeCell ref="A13:BE13"/>
    <mergeCell ref="BD1:BE1"/>
    <mergeCell ref="BD2:BE2"/>
    <mergeCell ref="BD3:BE3"/>
    <mergeCell ref="A4:BE4"/>
    <mergeCell ref="A5:BE5"/>
    <mergeCell ref="A7:BE7"/>
    <mergeCell ref="A8:BE8"/>
    <mergeCell ref="A10:BE10"/>
    <mergeCell ref="A12:BE12"/>
    <mergeCell ref="AF17:AG18"/>
    <mergeCell ref="AH17:AI18"/>
    <mergeCell ref="AJ17:AK18"/>
    <mergeCell ref="AL17:AM18"/>
    <mergeCell ref="AZ17:BA18"/>
    <mergeCell ref="AN17:AO18"/>
    <mergeCell ref="AP17:AQ18"/>
    <mergeCell ref="AR17:AS18"/>
    <mergeCell ref="AV17:AW18"/>
    <mergeCell ref="AX17:AY18"/>
  </mergeCells>
  <printOptions horizontalCentered="1"/>
  <pageMargins left="0.70866141732283472" right="0.70866141732283472" top="0.35433070866141736" bottom="0.35433070866141736" header="0.31496062992125984" footer="0.31496062992125984"/>
  <pageSetup paperSize="8" scale="16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AW99"/>
  <sheetViews>
    <sheetView showGridLines="0" view="pageBreakPreview" topLeftCell="A10" zoomScale="70" zoomScaleNormal="100" zoomScaleSheetLayoutView="70" workbookViewId="0">
      <selection activeCell="F20" sqref="F20"/>
    </sheetView>
  </sheetViews>
  <sheetFormatPr defaultColWidth="9.140625" defaultRowHeight="12" x14ac:dyDescent="0.2"/>
  <cols>
    <col min="1" max="1" width="20.140625" style="1" customWidth="1"/>
    <col min="2" max="2" width="43" style="1" customWidth="1"/>
    <col min="3" max="3" width="31.5703125" style="1" customWidth="1"/>
    <col min="4" max="9" width="12.140625" style="1" customWidth="1"/>
    <col min="10" max="11" width="14.42578125" style="1" customWidth="1"/>
    <col min="12" max="45" width="12.140625" style="1" customWidth="1"/>
    <col min="46" max="48" width="9.140625" style="1"/>
    <col min="49" max="49" width="12.42578125" style="1" customWidth="1"/>
    <col min="50" max="16384" width="9.140625" style="1"/>
  </cols>
  <sheetData>
    <row r="1" spans="1:49" ht="18.75" x14ac:dyDescent="0.2">
      <c r="AU1" s="38" t="s">
        <v>0</v>
      </c>
      <c r="AV1" s="38"/>
      <c r="AW1" s="38"/>
    </row>
    <row r="2" spans="1:49" ht="18.75" x14ac:dyDescent="0.2">
      <c r="J2" s="2"/>
      <c r="K2" s="50"/>
      <c r="L2" s="50"/>
      <c r="M2" s="50"/>
      <c r="N2" s="50"/>
      <c r="O2" s="2"/>
      <c r="AU2" s="38" t="s">
        <v>1</v>
      </c>
      <c r="AV2" s="38"/>
      <c r="AW2" s="38"/>
    </row>
    <row r="3" spans="1:49" ht="18.75" x14ac:dyDescent="0.2">
      <c r="J3" s="3"/>
      <c r="K3" s="3"/>
      <c r="L3" s="3"/>
      <c r="M3" s="3"/>
      <c r="N3" s="3"/>
      <c r="O3" s="3"/>
      <c r="AU3" s="38" t="s">
        <v>2</v>
      </c>
      <c r="AV3" s="38"/>
      <c r="AW3" s="38"/>
    </row>
    <row r="4" spans="1:49" ht="18.75" x14ac:dyDescent="0.2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</row>
    <row r="5" spans="1:49" ht="18.75" x14ac:dyDescent="0.2">
      <c r="A5" s="39" t="s">
        <v>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</row>
    <row r="6" spans="1:49" ht="18.75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</row>
    <row r="7" spans="1:49" ht="18.75" x14ac:dyDescent="0.2">
      <c r="A7" s="39" t="s">
        <v>5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</row>
    <row r="8" spans="1:49" ht="15.75" x14ac:dyDescent="0.2">
      <c r="A8" s="40" t="s">
        <v>6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</row>
    <row r="9" spans="1:49" x14ac:dyDescent="0.2">
      <c r="A9" s="5"/>
    </row>
    <row r="10" spans="1:49" ht="18.75" x14ac:dyDescent="0.2">
      <c r="A10" s="39" t="s">
        <v>7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</row>
    <row r="11" spans="1:49" ht="18.75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</row>
    <row r="12" spans="1:49" s="3" customFormat="1" ht="18.75" x14ac:dyDescent="0.2">
      <c r="A12" s="41" t="s">
        <v>8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</row>
    <row r="13" spans="1:49" s="3" customFormat="1" ht="15.75" x14ac:dyDescent="0.2">
      <c r="A13" s="37" t="s">
        <v>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</row>
    <row r="14" spans="1:49" s="3" customFormat="1" ht="18.75" x14ac:dyDescent="0.3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</row>
    <row r="15" spans="1:49" s="8" customFormat="1" ht="15.75" customHeight="1" x14ac:dyDescent="0.25">
      <c r="A15" s="43" t="s">
        <v>10</v>
      </c>
      <c r="B15" s="43" t="s">
        <v>11</v>
      </c>
      <c r="C15" s="43" t="s">
        <v>12</v>
      </c>
      <c r="D15" s="43" t="s">
        <v>13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</row>
    <row r="16" spans="1:49" ht="110.25" customHeight="1" x14ac:dyDescent="0.2">
      <c r="A16" s="43"/>
      <c r="B16" s="43"/>
      <c r="C16" s="43"/>
      <c r="D16" s="43" t="s">
        <v>14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 t="s">
        <v>15</v>
      </c>
      <c r="U16" s="43"/>
      <c r="V16" s="43"/>
      <c r="W16" s="43"/>
      <c r="X16" s="43"/>
      <c r="Y16" s="43"/>
      <c r="Z16" s="43"/>
      <c r="AA16" s="43"/>
      <c r="AB16" s="43"/>
      <c r="AC16" s="43"/>
      <c r="AD16" s="43" t="s">
        <v>16</v>
      </c>
      <c r="AE16" s="43"/>
      <c r="AF16" s="43"/>
      <c r="AG16" s="43"/>
      <c r="AH16" s="43" t="s">
        <v>17</v>
      </c>
      <c r="AI16" s="43"/>
      <c r="AJ16" s="43"/>
      <c r="AK16" s="43"/>
      <c r="AL16" s="43" t="s">
        <v>18</v>
      </c>
      <c r="AM16" s="43"/>
      <c r="AN16" s="43"/>
      <c r="AO16" s="43"/>
      <c r="AP16" s="43"/>
      <c r="AQ16" s="43"/>
      <c r="AR16" s="43" t="s">
        <v>19</v>
      </c>
      <c r="AS16" s="43"/>
      <c r="AT16" s="43"/>
      <c r="AU16" s="43"/>
      <c r="AV16" s="43" t="s">
        <v>20</v>
      </c>
      <c r="AW16" s="43"/>
    </row>
    <row r="17" spans="1:49" s="9" customFormat="1" ht="167.25" customHeight="1" x14ac:dyDescent="0.2">
      <c r="A17" s="43"/>
      <c r="B17" s="43"/>
      <c r="C17" s="43"/>
      <c r="D17" s="49" t="s">
        <v>21</v>
      </c>
      <c r="E17" s="49"/>
      <c r="F17" s="49" t="s">
        <v>22</v>
      </c>
      <c r="G17" s="49"/>
      <c r="H17" s="49" t="s">
        <v>23</v>
      </c>
      <c r="I17" s="49"/>
      <c r="J17" s="49" t="s">
        <v>24</v>
      </c>
      <c r="K17" s="49"/>
      <c r="L17" s="49" t="s">
        <v>25</v>
      </c>
      <c r="M17" s="49"/>
      <c r="N17" s="49" t="s">
        <v>26</v>
      </c>
      <c r="O17" s="49"/>
      <c r="P17" s="49" t="s">
        <v>27</v>
      </c>
      <c r="Q17" s="49"/>
      <c r="R17" s="49" t="s">
        <v>28</v>
      </c>
      <c r="S17" s="49"/>
      <c r="T17" s="49" t="s">
        <v>29</v>
      </c>
      <c r="U17" s="49"/>
      <c r="V17" s="49" t="s">
        <v>30</v>
      </c>
      <c r="W17" s="49"/>
      <c r="X17" s="49" t="s">
        <v>31</v>
      </c>
      <c r="Y17" s="49"/>
      <c r="Z17" s="49" t="s">
        <v>32</v>
      </c>
      <c r="AA17" s="49"/>
      <c r="AB17" s="49" t="s">
        <v>33</v>
      </c>
      <c r="AC17" s="49"/>
      <c r="AD17" s="49" t="s">
        <v>34</v>
      </c>
      <c r="AE17" s="49"/>
      <c r="AF17" s="49" t="s">
        <v>35</v>
      </c>
      <c r="AG17" s="49"/>
      <c r="AH17" s="49" t="s">
        <v>36</v>
      </c>
      <c r="AI17" s="49"/>
      <c r="AJ17" s="49" t="s">
        <v>37</v>
      </c>
      <c r="AK17" s="49"/>
      <c r="AL17" s="49" t="s">
        <v>38</v>
      </c>
      <c r="AM17" s="49"/>
      <c r="AN17" s="49" t="s">
        <v>39</v>
      </c>
      <c r="AO17" s="49"/>
      <c r="AP17" s="49" t="s">
        <v>40</v>
      </c>
      <c r="AQ17" s="49"/>
      <c r="AR17" s="49" t="s">
        <v>41</v>
      </c>
      <c r="AS17" s="49"/>
      <c r="AT17" s="49" t="s">
        <v>42</v>
      </c>
      <c r="AU17" s="49"/>
      <c r="AV17" s="49" t="s">
        <v>43</v>
      </c>
      <c r="AW17" s="49"/>
    </row>
    <row r="18" spans="1:49" ht="128.25" customHeight="1" x14ac:dyDescent="0.2">
      <c r="A18" s="43"/>
      <c r="B18" s="43"/>
      <c r="C18" s="43"/>
      <c r="D18" s="10" t="s">
        <v>44</v>
      </c>
      <c r="E18" s="10" t="s">
        <v>45</v>
      </c>
      <c r="F18" s="10" t="s">
        <v>44</v>
      </c>
      <c r="G18" s="10" t="s">
        <v>45</v>
      </c>
      <c r="H18" s="10" t="s">
        <v>44</v>
      </c>
      <c r="I18" s="10" t="s">
        <v>45</v>
      </c>
      <c r="J18" s="10" t="s">
        <v>44</v>
      </c>
      <c r="K18" s="10" t="s">
        <v>45</v>
      </c>
      <c r="L18" s="10" t="s">
        <v>44</v>
      </c>
      <c r="M18" s="10" t="s">
        <v>45</v>
      </c>
      <c r="N18" s="10" t="s">
        <v>44</v>
      </c>
      <c r="O18" s="10" t="s">
        <v>45</v>
      </c>
      <c r="P18" s="10" t="s">
        <v>44</v>
      </c>
      <c r="Q18" s="10" t="s">
        <v>45</v>
      </c>
      <c r="R18" s="10" t="s">
        <v>44</v>
      </c>
      <c r="S18" s="10" t="s">
        <v>45</v>
      </c>
      <c r="T18" s="10" t="s">
        <v>44</v>
      </c>
      <c r="U18" s="10" t="s">
        <v>45</v>
      </c>
      <c r="V18" s="10" t="s">
        <v>44</v>
      </c>
      <c r="W18" s="10" t="s">
        <v>45</v>
      </c>
      <c r="X18" s="10" t="s">
        <v>44</v>
      </c>
      <c r="Y18" s="10" t="s">
        <v>45</v>
      </c>
      <c r="Z18" s="10" t="s">
        <v>44</v>
      </c>
      <c r="AA18" s="10" t="s">
        <v>45</v>
      </c>
      <c r="AB18" s="10" t="s">
        <v>44</v>
      </c>
      <c r="AC18" s="10" t="s">
        <v>45</v>
      </c>
      <c r="AD18" s="10" t="s">
        <v>44</v>
      </c>
      <c r="AE18" s="10" t="s">
        <v>45</v>
      </c>
      <c r="AF18" s="10" t="s">
        <v>44</v>
      </c>
      <c r="AG18" s="10" t="s">
        <v>45</v>
      </c>
      <c r="AH18" s="10" t="s">
        <v>44</v>
      </c>
      <c r="AI18" s="10" t="s">
        <v>45</v>
      </c>
      <c r="AJ18" s="10" t="s">
        <v>44</v>
      </c>
      <c r="AK18" s="10" t="s">
        <v>45</v>
      </c>
      <c r="AL18" s="10" t="s">
        <v>44</v>
      </c>
      <c r="AM18" s="10" t="s">
        <v>45</v>
      </c>
      <c r="AN18" s="10" t="s">
        <v>44</v>
      </c>
      <c r="AO18" s="10" t="s">
        <v>45</v>
      </c>
      <c r="AP18" s="10" t="s">
        <v>44</v>
      </c>
      <c r="AQ18" s="10" t="s">
        <v>45</v>
      </c>
      <c r="AR18" s="10" t="s">
        <v>44</v>
      </c>
      <c r="AS18" s="10" t="s">
        <v>45</v>
      </c>
      <c r="AT18" s="10" t="s">
        <v>44</v>
      </c>
      <c r="AU18" s="10" t="s">
        <v>45</v>
      </c>
      <c r="AV18" s="10" t="s">
        <v>44</v>
      </c>
      <c r="AW18" s="10" t="s">
        <v>45</v>
      </c>
    </row>
    <row r="19" spans="1:49" s="13" customFormat="1" ht="15.75" x14ac:dyDescent="0.25">
      <c r="A19" s="11">
        <v>1</v>
      </c>
      <c r="B19" s="12">
        <v>2</v>
      </c>
      <c r="C19" s="11">
        <v>3</v>
      </c>
      <c r="D19" s="25" t="s">
        <v>46</v>
      </c>
      <c r="E19" s="12" t="s">
        <v>47</v>
      </c>
      <c r="F19" s="12" t="s">
        <v>48</v>
      </c>
      <c r="G19" s="12" t="s">
        <v>49</v>
      </c>
      <c r="H19" s="12" t="s">
        <v>50</v>
      </c>
      <c r="I19" s="12" t="s">
        <v>51</v>
      </c>
      <c r="J19" s="12" t="s">
        <v>52</v>
      </c>
      <c r="K19" s="12" t="s">
        <v>53</v>
      </c>
      <c r="L19" s="12" t="s">
        <v>54</v>
      </c>
      <c r="M19" s="12" t="s">
        <v>55</v>
      </c>
      <c r="N19" s="12" t="s">
        <v>56</v>
      </c>
      <c r="O19" s="12" t="s">
        <v>57</v>
      </c>
      <c r="P19" s="12" t="s">
        <v>58</v>
      </c>
      <c r="Q19" s="12" t="s">
        <v>59</v>
      </c>
      <c r="R19" s="12" t="s">
        <v>60</v>
      </c>
      <c r="S19" s="12" t="s">
        <v>61</v>
      </c>
      <c r="T19" s="12" t="s">
        <v>62</v>
      </c>
      <c r="U19" s="12" t="s">
        <v>63</v>
      </c>
      <c r="V19" s="12" t="s">
        <v>64</v>
      </c>
      <c r="W19" s="12" t="s">
        <v>65</v>
      </c>
      <c r="X19" s="12" t="s">
        <v>66</v>
      </c>
      <c r="Y19" s="12" t="s">
        <v>67</v>
      </c>
      <c r="Z19" s="12" t="s">
        <v>68</v>
      </c>
      <c r="AA19" s="12" t="s">
        <v>69</v>
      </c>
      <c r="AB19" s="12" t="s">
        <v>70</v>
      </c>
      <c r="AC19" s="12" t="s">
        <v>71</v>
      </c>
      <c r="AD19" s="12" t="s">
        <v>72</v>
      </c>
      <c r="AE19" s="12" t="s">
        <v>73</v>
      </c>
      <c r="AF19" s="12" t="s">
        <v>74</v>
      </c>
      <c r="AG19" s="12" t="s">
        <v>75</v>
      </c>
      <c r="AH19" s="12" t="s">
        <v>76</v>
      </c>
      <c r="AI19" s="12" t="s">
        <v>77</v>
      </c>
      <c r="AJ19" s="12" t="s">
        <v>78</v>
      </c>
      <c r="AK19" s="12" t="s">
        <v>79</v>
      </c>
      <c r="AL19" s="12" t="s">
        <v>80</v>
      </c>
      <c r="AM19" s="12" t="s">
        <v>81</v>
      </c>
      <c r="AN19" s="12" t="s">
        <v>82</v>
      </c>
      <c r="AO19" s="12" t="s">
        <v>83</v>
      </c>
      <c r="AP19" s="12" t="s">
        <v>84</v>
      </c>
      <c r="AQ19" s="12" t="s">
        <v>85</v>
      </c>
      <c r="AR19" s="12" t="s">
        <v>86</v>
      </c>
      <c r="AS19" s="12" t="s">
        <v>87</v>
      </c>
      <c r="AT19" s="12" t="s">
        <v>88</v>
      </c>
      <c r="AU19" s="12" t="s">
        <v>89</v>
      </c>
      <c r="AV19" s="12" t="s">
        <v>90</v>
      </c>
      <c r="AW19" s="12" t="s">
        <v>91</v>
      </c>
    </row>
    <row r="20" spans="1:49" ht="31.5" x14ac:dyDescent="0.2">
      <c r="A20" s="14" t="s">
        <v>92</v>
      </c>
      <c r="B20" s="15" t="s">
        <v>93</v>
      </c>
      <c r="C20" s="16" t="s">
        <v>94</v>
      </c>
      <c r="D20" s="24">
        <f>D27</f>
        <v>-0.745</v>
      </c>
      <c r="E20" s="24">
        <f t="shared" ref="E20:AW21" si="0">E27</f>
        <v>-0.745</v>
      </c>
      <c r="F20" s="24">
        <f t="shared" si="0"/>
        <v>0</v>
      </c>
      <c r="G20" s="24">
        <f t="shared" si="0"/>
        <v>0</v>
      </c>
      <c r="H20" s="24">
        <f t="shared" si="0"/>
        <v>5.45</v>
      </c>
      <c r="I20" s="24">
        <f t="shared" si="0"/>
        <v>5.45</v>
      </c>
      <c r="J20" s="24">
        <f t="shared" si="0"/>
        <v>0</v>
      </c>
      <c r="K20" s="24">
        <f t="shared" si="0"/>
        <v>0</v>
      </c>
      <c r="L20" s="24">
        <f t="shared" si="0"/>
        <v>0</v>
      </c>
      <c r="M20" s="24">
        <f t="shared" si="0"/>
        <v>0</v>
      </c>
      <c r="N20" s="24">
        <f t="shared" si="0"/>
        <v>0</v>
      </c>
      <c r="O20" s="24">
        <f t="shared" si="0"/>
        <v>0</v>
      </c>
      <c r="P20" s="24">
        <f t="shared" si="0"/>
        <v>0</v>
      </c>
      <c r="Q20" s="24">
        <f t="shared" si="0"/>
        <v>0</v>
      </c>
      <c r="R20" s="24">
        <f t="shared" si="0"/>
        <v>0</v>
      </c>
      <c r="S20" s="24">
        <f t="shared" si="0"/>
        <v>0</v>
      </c>
      <c r="T20" s="24">
        <f t="shared" si="0"/>
        <v>0.1</v>
      </c>
      <c r="U20" s="24">
        <f t="shared" si="0"/>
        <v>0.1</v>
      </c>
      <c r="V20" s="24">
        <f t="shared" si="0"/>
        <v>6.5499999999999989</v>
      </c>
      <c r="W20" s="24">
        <f t="shared" si="0"/>
        <v>6.5499999999999989</v>
      </c>
      <c r="X20" s="24">
        <f t="shared" si="0"/>
        <v>6.5499999999999989</v>
      </c>
      <c r="Y20" s="24">
        <f t="shared" si="0"/>
        <v>6.5499999999999989</v>
      </c>
      <c r="Z20" s="24">
        <f t="shared" si="0"/>
        <v>6.5499999999999989</v>
      </c>
      <c r="AA20" s="24">
        <f t="shared" si="0"/>
        <v>6.5499999999999989</v>
      </c>
      <c r="AB20" s="24">
        <f t="shared" si="0"/>
        <v>0</v>
      </c>
      <c r="AC20" s="24">
        <f t="shared" si="0"/>
        <v>0</v>
      </c>
      <c r="AD20" s="24">
        <f t="shared" si="0"/>
        <v>0</v>
      </c>
      <c r="AE20" s="24">
        <f t="shared" si="0"/>
        <v>0</v>
      </c>
      <c r="AF20" s="24">
        <f t="shared" si="0"/>
        <v>0</v>
      </c>
      <c r="AG20" s="24">
        <f t="shared" si="0"/>
        <v>0</v>
      </c>
      <c r="AH20" s="24">
        <f t="shared" si="0"/>
        <v>0</v>
      </c>
      <c r="AI20" s="24">
        <f t="shared" si="0"/>
        <v>0</v>
      </c>
      <c r="AJ20" s="24">
        <f t="shared" si="0"/>
        <v>0</v>
      </c>
      <c r="AK20" s="24">
        <f t="shared" si="0"/>
        <v>0</v>
      </c>
      <c r="AL20" s="24">
        <f t="shared" si="0"/>
        <v>0</v>
      </c>
      <c r="AM20" s="24">
        <f t="shared" si="0"/>
        <v>0</v>
      </c>
      <c r="AN20" s="24">
        <f t="shared" si="0"/>
        <v>0</v>
      </c>
      <c r="AO20" s="24">
        <f t="shared" si="0"/>
        <v>0</v>
      </c>
      <c r="AP20" s="24">
        <f t="shared" si="0"/>
        <v>0</v>
      </c>
      <c r="AQ20" s="24">
        <f t="shared" si="0"/>
        <v>0</v>
      </c>
      <c r="AR20" s="24">
        <f t="shared" si="0"/>
        <v>0.4</v>
      </c>
      <c r="AS20" s="24">
        <f t="shared" si="0"/>
        <v>0.4</v>
      </c>
      <c r="AT20" s="24">
        <f t="shared" si="0"/>
        <v>28.63</v>
      </c>
      <c r="AU20" s="24">
        <f t="shared" si="0"/>
        <v>28.63</v>
      </c>
      <c r="AV20" s="24">
        <f t="shared" si="0"/>
        <v>0</v>
      </c>
      <c r="AW20" s="24">
        <f t="shared" si="0"/>
        <v>0</v>
      </c>
    </row>
    <row r="21" spans="1:49" ht="15.75" x14ac:dyDescent="0.2">
      <c r="A21" s="14" t="s">
        <v>95</v>
      </c>
      <c r="B21" s="15" t="s">
        <v>96</v>
      </c>
      <c r="C21" s="16" t="s">
        <v>94</v>
      </c>
      <c r="D21" s="24">
        <f>D28</f>
        <v>0</v>
      </c>
      <c r="E21" s="24">
        <f t="shared" si="0"/>
        <v>0</v>
      </c>
      <c r="F21" s="24">
        <f t="shared" si="0"/>
        <v>0</v>
      </c>
      <c r="G21" s="24">
        <f t="shared" si="0"/>
        <v>0</v>
      </c>
      <c r="H21" s="24">
        <f t="shared" si="0"/>
        <v>0</v>
      </c>
      <c r="I21" s="24">
        <f t="shared" si="0"/>
        <v>0</v>
      </c>
      <c r="J21" s="24">
        <f t="shared" si="0"/>
        <v>0</v>
      </c>
      <c r="K21" s="24">
        <f t="shared" si="0"/>
        <v>0</v>
      </c>
      <c r="L21" s="24">
        <f t="shared" si="0"/>
        <v>0</v>
      </c>
      <c r="M21" s="24">
        <f t="shared" si="0"/>
        <v>0</v>
      </c>
      <c r="N21" s="24">
        <f t="shared" si="0"/>
        <v>0</v>
      </c>
      <c r="O21" s="24">
        <f t="shared" si="0"/>
        <v>0</v>
      </c>
      <c r="P21" s="24">
        <f t="shared" si="0"/>
        <v>0</v>
      </c>
      <c r="Q21" s="24">
        <f t="shared" si="0"/>
        <v>0</v>
      </c>
      <c r="R21" s="24">
        <f t="shared" si="0"/>
        <v>0</v>
      </c>
      <c r="S21" s="24">
        <f t="shared" si="0"/>
        <v>0</v>
      </c>
      <c r="T21" s="24">
        <f t="shared" si="0"/>
        <v>0</v>
      </c>
      <c r="U21" s="24">
        <f t="shared" si="0"/>
        <v>0</v>
      </c>
      <c r="V21" s="24">
        <f t="shared" si="0"/>
        <v>0</v>
      </c>
      <c r="W21" s="24">
        <f t="shared" si="0"/>
        <v>0</v>
      </c>
      <c r="X21" s="24">
        <f t="shared" si="0"/>
        <v>0</v>
      </c>
      <c r="Y21" s="24">
        <f t="shared" si="0"/>
        <v>0</v>
      </c>
      <c r="Z21" s="24">
        <f t="shared" si="0"/>
        <v>0</v>
      </c>
      <c r="AA21" s="24">
        <f t="shared" si="0"/>
        <v>0</v>
      </c>
      <c r="AB21" s="24">
        <f t="shared" si="0"/>
        <v>0</v>
      </c>
      <c r="AC21" s="24">
        <f t="shared" si="0"/>
        <v>0</v>
      </c>
      <c r="AD21" s="24">
        <f t="shared" si="0"/>
        <v>0</v>
      </c>
      <c r="AE21" s="24">
        <f t="shared" si="0"/>
        <v>0</v>
      </c>
      <c r="AF21" s="24">
        <f t="shared" si="0"/>
        <v>0</v>
      </c>
      <c r="AG21" s="24">
        <f t="shared" si="0"/>
        <v>0</v>
      </c>
      <c r="AH21" s="24">
        <f t="shared" si="0"/>
        <v>0</v>
      </c>
      <c r="AI21" s="24">
        <f t="shared" si="0"/>
        <v>0</v>
      </c>
      <c r="AJ21" s="24">
        <f t="shared" si="0"/>
        <v>0</v>
      </c>
      <c r="AK21" s="24">
        <f t="shared" si="0"/>
        <v>0</v>
      </c>
      <c r="AL21" s="24">
        <f t="shared" si="0"/>
        <v>0</v>
      </c>
      <c r="AM21" s="24">
        <f t="shared" si="0"/>
        <v>0</v>
      </c>
      <c r="AN21" s="24">
        <f t="shared" si="0"/>
        <v>0</v>
      </c>
      <c r="AO21" s="24">
        <f t="shared" si="0"/>
        <v>0</v>
      </c>
      <c r="AP21" s="24">
        <f t="shared" si="0"/>
        <v>0</v>
      </c>
      <c r="AQ21" s="24">
        <f t="shared" si="0"/>
        <v>0</v>
      </c>
      <c r="AR21" s="24">
        <f t="shared" si="0"/>
        <v>0</v>
      </c>
      <c r="AS21" s="24">
        <f t="shared" si="0"/>
        <v>0</v>
      </c>
      <c r="AT21" s="24">
        <f t="shared" si="0"/>
        <v>0</v>
      </c>
      <c r="AU21" s="24">
        <f t="shared" si="0"/>
        <v>0</v>
      </c>
      <c r="AV21" s="24">
        <f t="shared" si="0"/>
        <v>0</v>
      </c>
      <c r="AW21" s="24">
        <f t="shared" si="0"/>
        <v>0</v>
      </c>
    </row>
    <row r="22" spans="1:49" ht="31.5" x14ac:dyDescent="0.2">
      <c r="A22" s="14" t="s">
        <v>97</v>
      </c>
      <c r="B22" s="15" t="s">
        <v>98</v>
      </c>
      <c r="C22" s="16" t="s">
        <v>94</v>
      </c>
      <c r="D22" s="24">
        <f>D48</f>
        <v>-0.745</v>
      </c>
      <c r="E22" s="24">
        <f t="shared" ref="E22:AW22" si="1">E48</f>
        <v>-0.745</v>
      </c>
      <c r="F22" s="24">
        <f t="shared" si="1"/>
        <v>0</v>
      </c>
      <c r="G22" s="24">
        <f t="shared" si="1"/>
        <v>0</v>
      </c>
      <c r="H22" s="24">
        <f t="shared" si="1"/>
        <v>0.45</v>
      </c>
      <c r="I22" s="24">
        <f t="shared" si="1"/>
        <v>0.45</v>
      </c>
      <c r="J22" s="24">
        <f t="shared" si="1"/>
        <v>0</v>
      </c>
      <c r="K22" s="24">
        <f t="shared" si="1"/>
        <v>0</v>
      </c>
      <c r="L22" s="24">
        <f t="shared" si="1"/>
        <v>0</v>
      </c>
      <c r="M22" s="24">
        <f t="shared" si="1"/>
        <v>0</v>
      </c>
      <c r="N22" s="24">
        <f t="shared" si="1"/>
        <v>0</v>
      </c>
      <c r="O22" s="24">
        <f t="shared" si="1"/>
        <v>0</v>
      </c>
      <c r="P22" s="24">
        <f t="shared" si="1"/>
        <v>0</v>
      </c>
      <c r="Q22" s="24">
        <f t="shared" si="1"/>
        <v>0</v>
      </c>
      <c r="R22" s="24">
        <f t="shared" si="1"/>
        <v>0</v>
      </c>
      <c r="S22" s="24">
        <f t="shared" si="1"/>
        <v>0</v>
      </c>
      <c r="T22" s="24">
        <f t="shared" si="1"/>
        <v>0.1</v>
      </c>
      <c r="U22" s="24">
        <f t="shared" si="1"/>
        <v>0.1</v>
      </c>
      <c r="V22" s="24">
        <f t="shared" si="1"/>
        <v>6.5499999999999989</v>
      </c>
      <c r="W22" s="24">
        <f t="shared" si="1"/>
        <v>6.5499999999999989</v>
      </c>
      <c r="X22" s="24">
        <f t="shared" si="1"/>
        <v>6.5499999999999989</v>
      </c>
      <c r="Y22" s="24">
        <f t="shared" si="1"/>
        <v>6.5499999999999989</v>
      </c>
      <c r="Z22" s="24">
        <f t="shared" si="1"/>
        <v>6.5499999999999989</v>
      </c>
      <c r="AA22" s="24">
        <f t="shared" si="1"/>
        <v>6.5499999999999989</v>
      </c>
      <c r="AB22" s="24">
        <f t="shared" si="1"/>
        <v>0</v>
      </c>
      <c r="AC22" s="24">
        <f t="shared" si="1"/>
        <v>0</v>
      </c>
      <c r="AD22" s="24">
        <f t="shared" si="1"/>
        <v>0</v>
      </c>
      <c r="AE22" s="24">
        <f t="shared" si="1"/>
        <v>0</v>
      </c>
      <c r="AF22" s="24">
        <f t="shared" si="1"/>
        <v>0</v>
      </c>
      <c r="AG22" s="24">
        <f t="shared" si="1"/>
        <v>0</v>
      </c>
      <c r="AH22" s="24">
        <f t="shared" si="1"/>
        <v>0</v>
      </c>
      <c r="AI22" s="24">
        <f t="shared" si="1"/>
        <v>0</v>
      </c>
      <c r="AJ22" s="24">
        <f t="shared" si="1"/>
        <v>0</v>
      </c>
      <c r="AK22" s="24">
        <f t="shared" si="1"/>
        <v>0</v>
      </c>
      <c r="AL22" s="24">
        <f t="shared" si="1"/>
        <v>0</v>
      </c>
      <c r="AM22" s="24">
        <f t="shared" si="1"/>
        <v>0</v>
      </c>
      <c r="AN22" s="24">
        <f t="shared" si="1"/>
        <v>0</v>
      </c>
      <c r="AO22" s="24">
        <f t="shared" si="1"/>
        <v>0</v>
      </c>
      <c r="AP22" s="24">
        <f t="shared" si="1"/>
        <v>0</v>
      </c>
      <c r="AQ22" s="24">
        <f t="shared" si="1"/>
        <v>0</v>
      </c>
      <c r="AR22" s="24">
        <f t="shared" si="1"/>
        <v>0</v>
      </c>
      <c r="AS22" s="24">
        <f t="shared" si="1"/>
        <v>0</v>
      </c>
      <c r="AT22" s="24">
        <f t="shared" si="1"/>
        <v>0</v>
      </c>
      <c r="AU22" s="24">
        <f t="shared" si="1"/>
        <v>0</v>
      </c>
      <c r="AV22" s="24">
        <f t="shared" si="1"/>
        <v>0</v>
      </c>
      <c r="AW22" s="24">
        <f t="shared" si="1"/>
        <v>0</v>
      </c>
    </row>
    <row r="23" spans="1:49" ht="63" x14ac:dyDescent="0.25">
      <c r="A23" s="14" t="s">
        <v>99</v>
      </c>
      <c r="B23" s="18" t="s">
        <v>100</v>
      </c>
      <c r="C23" s="16" t="s">
        <v>94</v>
      </c>
      <c r="D23" s="24">
        <f>D76</f>
        <v>0</v>
      </c>
      <c r="E23" s="24">
        <f t="shared" ref="E23:AW23" si="2">E76</f>
        <v>0</v>
      </c>
      <c r="F23" s="24">
        <f t="shared" si="2"/>
        <v>0</v>
      </c>
      <c r="G23" s="24">
        <f t="shared" si="2"/>
        <v>0</v>
      </c>
      <c r="H23" s="24">
        <f t="shared" si="2"/>
        <v>0</v>
      </c>
      <c r="I23" s="24">
        <f t="shared" si="2"/>
        <v>0</v>
      </c>
      <c r="J23" s="24">
        <f t="shared" si="2"/>
        <v>0</v>
      </c>
      <c r="K23" s="24">
        <f t="shared" si="2"/>
        <v>0</v>
      </c>
      <c r="L23" s="24">
        <f t="shared" si="2"/>
        <v>0</v>
      </c>
      <c r="M23" s="24">
        <f t="shared" si="2"/>
        <v>0</v>
      </c>
      <c r="N23" s="24">
        <f t="shared" si="2"/>
        <v>0</v>
      </c>
      <c r="O23" s="24">
        <f t="shared" si="2"/>
        <v>0</v>
      </c>
      <c r="P23" s="24">
        <f t="shared" si="2"/>
        <v>0</v>
      </c>
      <c r="Q23" s="24">
        <f t="shared" si="2"/>
        <v>0</v>
      </c>
      <c r="R23" s="24">
        <f t="shared" si="2"/>
        <v>0</v>
      </c>
      <c r="S23" s="24">
        <f t="shared" si="2"/>
        <v>0</v>
      </c>
      <c r="T23" s="24">
        <f t="shared" si="2"/>
        <v>0</v>
      </c>
      <c r="U23" s="24">
        <f t="shared" si="2"/>
        <v>0</v>
      </c>
      <c r="V23" s="24">
        <f t="shared" si="2"/>
        <v>0</v>
      </c>
      <c r="W23" s="24">
        <f t="shared" si="2"/>
        <v>0</v>
      </c>
      <c r="X23" s="24">
        <f t="shared" si="2"/>
        <v>0</v>
      </c>
      <c r="Y23" s="24">
        <f t="shared" si="2"/>
        <v>0</v>
      </c>
      <c r="Z23" s="24">
        <f t="shared" si="2"/>
        <v>0</v>
      </c>
      <c r="AA23" s="24">
        <f t="shared" si="2"/>
        <v>0</v>
      </c>
      <c r="AB23" s="24">
        <f t="shared" si="2"/>
        <v>0</v>
      </c>
      <c r="AC23" s="24">
        <f t="shared" si="2"/>
        <v>0</v>
      </c>
      <c r="AD23" s="24">
        <f t="shared" si="2"/>
        <v>0</v>
      </c>
      <c r="AE23" s="24">
        <f t="shared" si="2"/>
        <v>0</v>
      </c>
      <c r="AF23" s="24">
        <f t="shared" si="2"/>
        <v>0</v>
      </c>
      <c r="AG23" s="24">
        <f t="shared" si="2"/>
        <v>0</v>
      </c>
      <c r="AH23" s="24">
        <f t="shared" si="2"/>
        <v>0</v>
      </c>
      <c r="AI23" s="24">
        <f t="shared" si="2"/>
        <v>0</v>
      </c>
      <c r="AJ23" s="24">
        <f t="shared" si="2"/>
        <v>0</v>
      </c>
      <c r="AK23" s="24">
        <f t="shared" si="2"/>
        <v>0</v>
      </c>
      <c r="AL23" s="24">
        <f t="shared" si="2"/>
        <v>0</v>
      </c>
      <c r="AM23" s="24">
        <f t="shared" si="2"/>
        <v>0</v>
      </c>
      <c r="AN23" s="24">
        <f t="shared" si="2"/>
        <v>0</v>
      </c>
      <c r="AO23" s="24">
        <f t="shared" si="2"/>
        <v>0</v>
      </c>
      <c r="AP23" s="24">
        <f t="shared" si="2"/>
        <v>0</v>
      </c>
      <c r="AQ23" s="24">
        <f t="shared" si="2"/>
        <v>0</v>
      </c>
      <c r="AR23" s="24">
        <f t="shared" si="2"/>
        <v>0</v>
      </c>
      <c r="AS23" s="24">
        <f t="shared" si="2"/>
        <v>0</v>
      </c>
      <c r="AT23" s="24">
        <f t="shared" si="2"/>
        <v>0</v>
      </c>
      <c r="AU23" s="24">
        <f t="shared" si="2"/>
        <v>0</v>
      </c>
      <c r="AV23" s="24">
        <f t="shared" si="2"/>
        <v>0</v>
      </c>
      <c r="AW23" s="24">
        <f t="shared" si="2"/>
        <v>0</v>
      </c>
    </row>
    <row r="24" spans="1:49" ht="31.5" x14ac:dyDescent="0.2">
      <c r="A24" s="14" t="s">
        <v>101</v>
      </c>
      <c r="B24" s="15" t="s">
        <v>102</v>
      </c>
      <c r="C24" s="16" t="s">
        <v>94</v>
      </c>
      <c r="D24" s="24">
        <f>D79</f>
        <v>0</v>
      </c>
      <c r="E24" s="24">
        <f t="shared" ref="E24:AW24" si="3">E79</f>
        <v>0</v>
      </c>
      <c r="F24" s="24">
        <f t="shared" si="3"/>
        <v>0</v>
      </c>
      <c r="G24" s="24">
        <f t="shared" si="3"/>
        <v>0</v>
      </c>
      <c r="H24" s="24">
        <f t="shared" si="3"/>
        <v>5</v>
      </c>
      <c r="I24" s="24">
        <f t="shared" si="3"/>
        <v>5</v>
      </c>
      <c r="J24" s="24">
        <f t="shared" si="3"/>
        <v>0</v>
      </c>
      <c r="K24" s="24">
        <f t="shared" si="3"/>
        <v>0</v>
      </c>
      <c r="L24" s="24">
        <f t="shared" si="3"/>
        <v>0</v>
      </c>
      <c r="M24" s="24">
        <f t="shared" si="3"/>
        <v>0</v>
      </c>
      <c r="N24" s="24">
        <f t="shared" si="3"/>
        <v>0</v>
      </c>
      <c r="O24" s="24">
        <f t="shared" si="3"/>
        <v>0</v>
      </c>
      <c r="P24" s="24">
        <f t="shared" si="3"/>
        <v>0</v>
      </c>
      <c r="Q24" s="24">
        <f t="shared" si="3"/>
        <v>0</v>
      </c>
      <c r="R24" s="24">
        <f t="shared" si="3"/>
        <v>0</v>
      </c>
      <c r="S24" s="24">
        <f t="shared" si="3"/>
        <v>0</v>
      </c>
      <c r="T24" s="24">
        <f t="shared" si="3"/>
        <v>0</v>
      </c>
      <c r="U24" s="24">
        <f t="shared" si="3"/>
        <v>0</v>
      </c>
      <c r="V24" s="24">
        <f t="shared" si="3"/>
        <v>0</v>
      </c>
      <c r="W24" s="24">
        <f t="shared" si="3"/>
        <v>0</v>
      </c>
      <c r="X24" s="24">
        <f t="shared" si="3"/>
        <v>0</v>
      </c>
      <c r="Y24" s="24">
        <f t="shared" si="3"/>
        <v>0</v>
      </c>
      <c r="Z24" s="24">
        <f t="shared" si="3"/>
        <v>0</v>
      </c>
      <c r="AA24" s="24">
        <f t="shared" si="3"/>
        <v>0</v>
      </c>
      <c r="AB24" s="24">
        <f t="shared" si="3"/>
        <v>0</v>
      </c>
      <c r="AC24" s="24">
        <f t="shared" si="3"/>
        <v>0</v>
      </c>
      <c r="AD24" s="24">
        <f t="shared" si="3"/>
        <v>0</v>
      </c>
      <c r="AE24" s="24">
        <f t="shared" si="3"/>
        <v>0</v>
      </c>
      <c r="AF24" s="24">
        <f t="shared" si="3"/>
        <v>0</v>
      </c>
      <c r="AG24" s="24">
        <f t="shared" si="3"/>
        <v>0</v>
      </c>
      <c r="AH24" s="24">
        <f t="shared" si="3"/>
        <v>0</v>
      </c>
      <c r="AI24" s="24">
        <f t="shared" si="3"/>
        <v>0</v>
      </c>
      <c r="AJ24" s="24">
        <f t="shared" si="3"/>
        <v>0</v>
      </c>
      <c r="AK24" s="24">
        <f t="shared" si="3"/>
        <v>0</v>
      </c>
      <c r="AL24" s="24">
        <f t="shared" si="3"/>
        <v>0</v>
      </c>
      <c r="AM24" s="24">
        <f t="shared" si="3"/>
        <v>0</v>
      </c>
      <c r="AN24" s="24">
        <f t="shared" si="3"/>
        <v>0</v>
      </c>
      <c r="AO24" s="24">
        <f t="shared" si="3"/>
        <v>0</v>
      </c>
      <c r="AP24" s="24">
        <f t="shared" si="3"/>
        <v>0</v>
      </c>
      <c r="AQ24" s="24">
        <f t="shared" si="3"/>
        <v>0</v>
      </c>
      <c r="AR24" s="24">
        <f t="shared" si="3"/>
        <v>0</v>
      </c>
      <c r="AS24" s="24">
        <f t="shared" si="3"/>
        <v>0</v>
      </c>
      <c r="AT24" s="24">
        <f t="shared" si="3"/>
        <v>0</v>
      </c>
      <c r="AU24" s="24">
        <f t="shared" si="3"/>
        <v>0</v>
      </c>
      <c r="AV24" s="24">
        <f t="shared" si="3"/>
        <v>0</v>
      </c>
      <c r="AW24" s="24">
        <f t="shared" si="3"/>
        <v>0</v>
      </c>
    </row>
    <row r="25" spans="1:49" ht="47.25" x14ac:dyDescent="0.2">
      <c r="A25" s="14" t="s">
        <v>103</v>
      </c>
      <c r="B25" s="15" t="s">
        <v>104</v>
      </c>
      <c r="C25" s="16" t="s">
        <v>94</v>
      </c>
      <c r="D25" s="24">
        <f>D81</f>
        <v>0</v>
      </c>
      <c r="E25" s="24">
        <f t="shared" ref="E25:AW26" si="4">E81</f>
        <v>0</v>
      </c>
      <c r="F25" s="24">
        <f t="shared" si="4"/>
        <v>0</v>
      </c>
      <c r="G25" s="24">
        <f t="shared" si="4"/>
        <v>0</v>
      </c>
      <c r="H25" s="24">
        <f t="shared" si="4"/>
        <v>0</v>
      </c>
      <c r="I25" s="24">
        <f t="shared" si="4"/>
        <v>0</v>
      </c>
      <c r="J25" s="24">
        <f t="shared" si="4"/>
        <v>0</v>
      </c>
      <c r="K25" s="24">
        <f t="shared" si="4"/>
        <v>0</v>
      </c>
      <c r="L25" s="24">
        <f t="shared" si="4"/>
        <v>0</v>
      </c>
      <c r="M25" s="24">
        <f t="shared" si="4"/>
        <v>0</v>
      </c>
      <c r="N25" s="24">
        <f t="shared" si="4"/>
        <v>0</v>
      </c>
      <c r="O25" s="24">
        <f t="shared" si="4"/>
        <v>0</v>
      </c>
      <c r="P25" s="24">
        <f t="shared" si="4"/>
        <v>0</v>
      </c>
      <c r="Q25" s="24">
        <f t="shared" si="4"/>
        <v>0</v>
      </c>
      <c r="R25" s="24">
        <f t="shared" si="4"/>
        <v>0</v>
      </c>
      <c r="S25" s="24">
        <f t="shared" si="4"/>
        <v>0</v>
      </c>
      <c r="T25" s="24">
        <f t="shared" si="4"/>
        <v>0</v>
      </c>
      <c r="U25" s="24">
        <f t="shared" si="4"/>
        <v>0</v>
      </c>
      <c r="V25" s="24">
        <f t="shared" si="4"/>
        <v>0</v>
      </c>
      <c r="W25" s="24">
        <f t="shared" si="4"/>
        <v>0</v>
      </c>
      <c r="X25" s="24">
        <f t="shared" si="4"/>
        <v>0</v>
      </c>
      <c r="Y25" s="24">
        <f t="shared" si="4"/>
        <v>0</v>
      </c>
      <c r="Z25" s="24">
        <f t="shared" si="4"/>
        <v>0</v>
      </c>
      <c r="AA25" s="24">
        <f t="shared" si="4"/>
        <v>0</v>
      </c>
      <c r="AB25" s="24">
        <f t="shared" si="4"/>
        <v>0</v>
      </c>
      <c r="AC25" s="24">
        <f t="shared" si="4"/>
        <v>0</v>
      </c>
      <c r="AD25" s="24">
        <f t="shared" si="4"/>
        <v>0</v>
      </c>
      <c r="AE25" s="24">
        <f t="shared" si="4"/>
        <v>0</v>
      </c>
      <c r="AF25" s="24">
        <f t="shared" si="4"/>
        <v>0</v>
      </c>
      <c r="AG25" s="24">
        <f t="shared" si="4"/>
        <v>0</v>
      </c>
      <c r="AH25" s="24">
        <f t="shared" si="4"/>
        <v>0</v>
      </c>
      <c r="AI25" s="24">
        <f t="shared" si="4"/>
        <v>0</v>
      </c>
      <c r="AJ25" s="24">
        <f t="shared" si="4"/>
        <v>0</v>
      </c>
      <c r="AK25" s="24">
        <f t="shared" si="4"/>
        <v>0</v>
      </c>
      <c r="AL25" s="24">
        <f t="shared" si="4"/>
        <v>0</v>
      </c>
      <c r="AM25" s="24">
        <f t="shared" si="4"/>
        <v>0</v>
      </c>
      <c r="AN25" s="24">
        <f t="shared" si="4"/>
        <v>0</v>
      </c>
      <c r="AO25" s="24">
        <f t="shared" si="4"/>
        <v>0</v>
      </c>
      <c r="AP25" s="24">
        <f t="shared" si="4"/>
        <v>0</v>
      </c>
      <c r="AQ25" s="24">
        <f t="shared" si="4"/>
        <v>0</v>
      </c>
      <c r="AR25" s="24">
        <f t="shared" si="4"/>
        <v>0</v>
      </c>
      <c r="AS25" s="24">
        <f t="shared" si="4"/>
        <v>0</v>
      </c>
      <c r="AT25" s="24">
        <f t="shared" si="4"/>
        <v>0</v>
      </c>
      <c r="AU25" s="24">
        <f t="shared" si="4"/>
        <v>0</v>
      </c>
      <c r="AV25" s="24">
        <f t="shared" si="4"/>
        <v>0</v>
      </c>
      <c r="AW25" s="24">
        <f t="shared" si="4"/>
        <v>0</v>
      </c>
    </row>
    <row r="26" spans="1:49" ht="15.75" x14ac:dyDescent="0.25">
      <c r="A26" s="14" t="s">
        <v>105</v>
      </c>
      <c r="B26" s="18" t="s">
        <v>106</v>
      </c>
      <c r="C26" s="16" t="s">
        <v>94</v>
      </c>
      <c r="D26" s="24">
        <f>D82</f>
        <v>0</v>
      </c>
      <c r="E26" s="24">
        <f t="shared" si="4"/>
        <v>0</v>
      </c>
      <c r="F26" s="24">
        <f t="shared" si="4"/>
        <v>0</v>
      </c>
      <c r="G26" s="24">
        <f t="shared" si="4"/>
        <v>0</v>
      </c>
      <c r="H26" s="24">
        <f t="shared" si="4"/>
        <v>0</v>
      </c>
      <c r="I26" s="24">
        <f t="shared" si="4"/>
        <v>0</v>
      </c>
      <c r="J26" s="24">
        <f t="shared" si="4"/>
        <v>0</v>
      </c>
      <c r="K26" s="24">
        <f t="shared" si="4"/>
        <v>0</v>
      </c>
      <c r="L26" s="24">
        <f t="shared" si="4"/>
        <v>0</v>
      </c>
      <c r="M26" s="24">
        <f t="shared" si="4"/>
        <v>0</v>
      </c>
      <c r="N26" s="24">
        <f t="shared" si="4"/>
        <v>0</v>
      </c>
      <c r="O26" s="24">
        <f t="shared" si="4"/>
        <v>0</v>
      </c>
      <c r="P26" s="24">
        <f t="shared" si="4"/>
        <v>0</v>
      </c>
      <c r="Q26" s="24">
        <f t="shared" si="4"/>
        <v>0</v>
      </c>
      <c r="R26" s="24">
        <f t="shared" si="4"/>
        <v>0</v>
      </c>
      <c r="S26" s="24">
        <f t="shared" si="4"/>
        <v>0</v>
      </c>
      <c r="T26" s="24">
        <f t="shared" si="4"/>
        <v>0</v>
      </c>
      <c r="U26" s="24">
        <f t="shared" si="4"/>
        <v>0</v>
      </c>
      <c r="V26" s="24">
        <f t="shared" si="4"/>
        <v>0</v>
      </c>
      <c r="W26" s="24">
        <f t="shared" si="4"/>
        <v>0</v>
      </c>
      <c r="X26" s="24">
        <f t="shared" si="4"/>
        <v>0</v>
      </c>
      <c r="Y26" s="24">
        <f t="shared" si="4"/>
        <v>0</v>
      </c>
      <c r="Z26" s="24">
        <f t="shared" si="4"/>
        <v>0</v>
      </c>
      <c r="AA26" s="24">
        <f t="shared" si="4"/>
        <v>0</v>
      </c>
      <c r="AB26" s="24">
        <f t="shared" si="4"/>
        <v>0</v>
      </c>
      <c r="AC26" s="24">
        <f t="shared" si="4"/>
        <v>0</v>
      </c>
      <c r="AD26" s="24">
        <f t="shared" si="4"/>
        <v>0</v>
      </c>
      <c r="AE26" s="24">
        <f t="shared" si="4"/>
        <v>0</v>
      </c>
      <c r="AF26" s="24">
        <f t="shared" si="4"/>
        <v>0</v>
      </c>
      <c r="AG26" s="24">
        <f t="shared" si="4"/>
        <v>0</v>
      </c>
      <c r="AH26" s="24">
        <f t="shared" si="4"/>
        <v>0</v>
      </c>
      <c r="AI26" s="24">
        <f t="shared" si="4"/>
        <v>0</v>
      </c>
      <c r="AJ26" s="24">
        <f t="shared" si="4"/>
        <v>0</v>
      </c>
      <c r="AK26" s="24">
        <f t="shared" si="4"/>
        <v>0</v>
      </c>
      <c r="AL26" s="24">
        <f t="shared" si="4"/>
        <v>0</v>
      </c>
      <c r="AM26" s="24">
        <f t="shared" si="4"/>
        <v>0</v>
      </c>
      <c r="AN26" s="24">
        <f t="shared" si="4"/>
        <v>0</v>
      </c>
      <c r="AO26" s="24">
        <f t="shared" si="4"/>
        <v>0</v>
      </c>
      <c r="AP26" s="24">
        <f t="shared" si="4"/>
        <v>0</v>
      </c>
      <c r="AQ26" s="24">
        <f t="shared" si="4"/>
        <v>0</v>
      </c>
      <c r="AR26" s="24">
        <f t="shared" si="4"/>
        <v>0.4</v>
      </c>
      <c r="AS26" s="24">
        <f t="shared" si="4"/>
        <v>0.4</v>
      </c>
      <c r="AT26" s="24">
        <f t="shared" si="4"/>
        <v>28.63</v>
      </c>
      <c r="AU26" s="24">
        <f t="shared" si="4"/>
        <v>28.63</v>
      </c>
      <c r="AV26" s="24">
        <f t="shared" si="4"/>
        <v>0</v>
      </c>
      <c r="AW26" s="24">
        <f t="shared" si="4"/>
        <v>0</v>
      </c>
    </row>
    <row r="27" spans="1:49" ht="15.75" x14ac:dyDescent="0.2">
      <c r="A27" s="14" t="s">
        <v>107</v>
      </c>
      <c r="B27" s="15" t="s">
        <v>108</v>
      </c>
      <c r="C27" s="16" t="s">
        <v>94</v>
      </c>
      <c r="D27" s="24">
        <f>D28+D48+D76+D79+D81+D82</f>
        <v>-0.745</v>
      </c>
      <c r="E27" s="24">
        <f t="shared" ref="E27:AW27" si="5">E28+E48+E76+E79+E81+E82</f>
        <v>-0.745</v>
      </c>
      <c r="F27" s="24">
        <f t="shared" si="5"/>
        <v>0</v>
      </c>
      <c r="G27" s="24">
        <f t="shared" si="5"/>
        <v>0</v>
      </c>
      <c r="H27" s="24">
        <f t="shared" si="5"/>
        <v>5.45</v>
      </c>
      <c r="I27" s="24">
        <f t="shared" si="5"/>
        <v>5.45</v>
      </c>
      <c r="J27" s="24">
        <f t="shared" si="5"/>
        <v>0</v>
      </c>
      <c r="K27" s="24">
        <f t="shared" si="5"/>
        <v>0</v>
      </c>
      <c r="L27" s="24">
        <f t="shared" si="5"/>
        <v>0</v>
      </c>
      <c r="M27" s="24">
        <f t="shared" si="5"/>
        <v>0</v>
      </c>
      <c r="N27" s="24">
        <f t="shared" si="5"/>
        <v>0</v>
      </c>
      <c r="O27" s="24">
        <f t="shared" si="5"/>
        <v>0</v>
      </c>
      <c r="P27" s="24">
        <f t="shared" si="5"/>
        <v>0</v>
      </c>
      <c r="Q27" s="24">
        <f t="shared" si="5"/>
        <v>0</v>
      </c>
      <c r="R27" s="24">
        <f t="shared" si="5"/>
        <v>0</v>
      </c>
      <c r="S27" s="24">
        <f t="shared" si="5"/>
        <v>0</v>
      </c>
      <c r="T27" s="24">
        <f t="shared" si="5"/>
        <v>0.1</v>
      </c>
      <c r="U27" s="24">
        <f t="shared" si="5"/>
        <v>0.1</v>
      </c>
      <c r="V27" s="24">
        <f t="shared" si="5"/>
        <v>6.5499999999999989</v>
      </c>
      <c r="W27" s="24">
        <f t="shared" si="5"/>
        <v>6.5499999999999989</v>
      </c>
      <c r="X27" s="24">
        <f t="shared" si="5"/>
        <v>6.5499999999999989</v>
      </c>
      <c r="Y27" s="24">
        <f t="shared" si="5"/>
        <v>6.5499999999999989</v>
      </c>
      <c r="Z27" s="24">
        <f t="shared" si="5"/>
        <v>6.5499999999999989</v>
      </c>
      <c r="AA27" s="24">
        <f t="shared" si="5"/>
        <v>6.5499999999999989</v>
      </c>
      <c r="AB27" s="24">
        <f t="shared" si="5"/>
        <v>0</v>
      </c>
      <c r="AC27" s="24">
        <f t="shared" si="5"/>
        <v>0</v>
      </c>
      <c r="AD27" s="24">
        <f t="shared" si="5"/>
        <v>0</v>
      </c>
      <c r="AE27" s="24">
        <f t="shared" si="5"/>
        <v>0</v>
      </c>
      <c r="AF27" s="24">
        <f t="shared" si="5"/>
        <v>0</v>
      </c>
      <c r="AG27" s="24">
        <f t="shared" si="5"/>
        <v>0</v>
      </c>
      <c r="AH27" s="24">
        <f t="shared" si="5"/>
        <v>0</v>
      </c>
      <c r="AI27" s="24">
        <f t="shared" si="5"/>
        <v>0</v>
      </c>
      <c r="AJ27" s="24">
        <f t="shared" si="5"/>
        <v>0</v>
      </c>
      <c r="AK27" s="24">
        <f t="shared" si="5"/>
        <v>0</v>
      </c>
      <c r="AL27" s="24">
        <f t="shared" si="5"/>
        <v>0</v>
      </c>
      <c r="AM27" s="24">
        <f t="shared" si="5"/>
        <v>0</v>
      </c>
      <c r="AN27" s="24">
        <f t="shared" si="5"/>
        <v>0</v>
      </c>
      <c r="AO27" s="24">
        <f t="shared" si="5"/>
        <v>0</v>
      </c>
      <c r="AP27" s="24">
        <f t="shared" si="5"/>
        <v>0</v>
      </c>
      <c r="AQ27" s="24">
        <f t="shared" si="5"/>
        <v>0</v>
      </c>
      <c r="AR27" s="24">
        <f t="shared" si="5"/>
        <v>0.4</v>
      </c>
      <c r="AS27" s="24">
        <f t="shared" si="5"/>
        <v>0.4</v>
      </c>
      <c r="AT27" s="24">
        <f t="shared" si="5"/>
        <v>28.63</v>
      </c>
      <c r="AU27" s="24">
        <f t="shared" si="5"/>
        <v>28.63</v>
      </c>
      <c r="AV27" s="24">
        <f t="shared" si="5"/>
        <v>0</v>
      </c>
      <c r="AW27" s="24">
        <f t="shared" si="5"/>
        <v>0</v>
      </c>
    </row>
    <row r="28" spans="1:49" ht="31.5" x14ac:dyDescent="0.2">
      <c r="A28" s="14" t="s">
        <v>109</v>
      </c>
      <c r="B28" s="15" t="s">
        <v>110</v>
      </c>
      <c r="C28" s="16" t="s">
        <v>94</v>
      </c>
      <c r="D28" s="24">
        <f>D29+D33+D36+D45</f>
        <v>0</v>
      </c>
      <c r="E28" s="24">
        <f t="shared" ref="E28:AW28" si="6">E29+E33+E36+E45</f>
        <v>0</v>
      </c>
      <c r="F28" s="24">
        <f t="shared" si="6"/>
        <v>0</v>
      </c>
      <c r="G28" s="24">
        <f t="shared" si="6"/>
        <v>0</v>
      </c>
      <c r="H28" s="24">
        <f t="shared" si="6"/>
        <v>0</v>
      </c>
      <c r="I28" s="24">
        <f t="shared" si="6"/>
        <v>0</v>
      </c>
      <c r="J28" s="24">
        <f t="shared" si="6"/>
        <v>0</v>
      </c>
      <c r="K28" s="24">
        <f t="shared" si="6"/>
        <v>0</v>
      </c>
      <c r="L28" s="24">
        <f t="shared" si="6"/>
        <v>0</v>
      </c>
      <c r="M28" s="24">
        <f t="shared" si="6"/>
        <v>0</v>
      </c>
      <c r="N28" s="24">
        <f t="shared" si="6"/>
        <v>0</v>
      </c>
      <c r="O28" s="24">
        <f t="shared" si="6"/>
        <v>0</v>
      </c>
      <c r="P28" s="24">
        <f t="shared" si="6"/>
        <v>0</v>
      </c>
      <c r="Q28" s="24">
        <f t="shared" si="6"/>
        <v>0</v>
      </c>
      <c r="R28" s="24">
        <f t="shared" si="6"/>
        <v>0</v>
      </c>
      <c r="S28" s="24">
        <f t="shared" si="6"/>
        <v>0</v>
      </c>
      <c r="T28" s="24">
        <f t="shared" si="6"/>
        <v>0</v>
      </c>
      <c r="U28" s="24">
        <f t="shared" si="6"/>
        <v>0</v>
      </c>
      <c r="V28" s="24">
        <f t="shared" si="6"/>
        <v>0</v>
      </c>
      <c r="W28" s="24">
        <f t="shared" si="6"/>
        <v>0</v>
      </c>
      <c r="X28" s="24">
        <f t="shared" si="6"/>
        <v>0</v>
      </c>
      <c r="Y28" s="24">
        <f t="shared" si="6"/>
        <v>0</v>
      </c>
      <c r="Z28" s="24">
        <f t="shared" si="6"/>
        <v>0</v>
      </c>
      <c r="AA28" s="24">
        <f t="shared" si="6"/>
        <v>0</v>
      </c>
      <c r="AB28" s="24">
        <f t="shared" si="6"/>
        <v>0</v>
      </c>
      <c r="AC28" s="24">
        <f t="shared" si="6"/>
        <v>0</v>
      </c>
      <c r="AD28" s="24">
        <f t="shared" si="6"/>
        <v>0</v>
      </c>
      <c r="AE28" s="24">
        <f t="shared" si="6"/>
        <v>0</v>
      </c>
      <c r="AF28" s="24">
        <f t="shared" si="6"/>
        <v>0</v>
      </c>
      <c r="AG28" s="24">
        <f t="shared" si="6"/>
        <v>0</v>
      </c>
      <c r="AH28" s="24">
        <f t="shared" si="6"/>
        <v>0</v>
      </c>
      <c r="AI28" s="24">
        <f t="shared" si="6"/>
        <v>0</v>
      </c>
      <c r="AJ28" s="24">
        <f t="shared" si="6"/>
        <v>0</v>
      </c>
      <c r="AK28" s="24">
        <f t="shared" si="6"/>
        <v>0</v>
      </c>
      <c r="AL28" s="24">
        <f t="shared" si="6"/>
        <v>0</v>
      </c>
      <c r="AM28" s="24">
        <f t="shared" si="6"/>
        <v>0</v>
      </c>
      <c r="AN28" s="24">
        <f t="shared" si="6"/>
        <v>0</v>
      </c>
      <c r="AO28" s="24">
        <f t="shared" si="6"/>
        <v>0</v>
      </c>
      <c r="AP28" s="24">
        <f t="shared" si="6"/>
        <v>0</v>
      </c>
      <c r="AQ28" s="24">
        <f t="shared" si="6"/>
        <v>0</v>
      </c>
      <c r="AR28" s="24">
        <f t="shared" si="6"/>
        <v>0</v>
      </c>
      <c r="AS28" s="24">
        <f t="shared" si="6"/>
        <v>0</v>
      </c>
      <c r="AT28" s="24">
        <f t="shared" si="6"/>
        <v>0</v>
      </c>
      <c r="AU28" s="24">
        <f t="shared" si="6"/>
        <v>0</v>
      </c>
      <c r="AV28" s="24">
        <f t="shared" si="6"/>
        <v>0</v>
      </c>
      <c r="AW28" s="24">
        <f t="shared" si="6"/>
        <v>0</v>
      </c>
    </row>
    <row r="29" spans="1:49" ht="47.25" x14ac:dyDescent="0.2">
      <c r="A29" s="14" t="s">
        <v>111</v>
      </c>
      <c r="B29" s="15" t="s">
        <v>112</v>
      </c>
      <c r="C29" s="16" t="s">
        <v>94</v>
      </c>
      <c r="D29" s="24">
        <f>D30+D31+D32</f>
        <v>0</v>
      </c>
      <c r="E29" s="24">
        <f t="shared" ref="E29:AW29" si="7">E30+E31+E32</f>
        <v>0</v>
      </c>
      <c r="F29" s="24">
        <f t="shared" si="7"/>
        <v>0</v>
      </c>
      <c r="G29" s="24">
        <f t="shared" si="7"/>
        <v>0</v>
      </c>
      <c r="H29" s="24">
        <f t="shared" si="7"/>
        <v>0</v>
      </c>
      <c r="I29" s="24">
        <f t="shared" si="7"/>
        <v>0</v>
      </c>
      <c r="J29" s="24">
        <f t="shared" si="7"/>
        <v>0</v>
      </c>
      <c r="K29" s="24">
        <f t="shared" si="7"/>
        <v>0</v>
      </c>
      <c r="L29" s="24">
        <f t="shared" si="7"/>
        <v>0</v>
      </c>
      <c r="M29" s="24">
        <f t="shared" si="7"/>
        <v>0</v>
      </c>
      <c r="N29" s="24">
        <f t="shared" si="7"/>
        <v>0</v>
      </c>
      <c r="O29" s="24">
        <f t="shared" si="7"/>
        <v>0</v>
      </c>
      <c r="P29" s="24">
        <f t="shared" si="7"/>
        <v>0</v>
      </c>
      <c r="Q29" s="24">
        <f t="shared" si="7"/>
        <v>0</v>
      </c>
      <c r="R29" s="24">
        <f t="shared" si="7"/>
        <v>0</v>
      </c>
      <c r="S29" s="24">
        <f t="shared" si="7"/>
        <v>0</v>
      </c>
      <c r="T29" s="24">
        <f t="shared" si="7"/>
        <v>0</v>
      </c>
      <c r="U29" s="24">
        <f t="shared" si="7"/>
        <v>0</v>
      </c>
      <c r="V29" s="24">
        <f t="shared" si="7"/>
        <v>0</v>
      </c>
      <c r="W29" s="24">
        <f t="shared" si="7"/>
        <v>0</v>
      </c>
      <c r="X29" s="24">
        <f t="shared" si="7"/>
        <v>0</v>
      </c>
      <c r="Y29" s="24">
        <f t="shared" si="7"/>
        <v>0</v>
      </c>
      <c r="Z29" s="24">
        <f t="shared" si="7"/>
        <v>0</v>
      </c>
      <c r="AA29" s="24">
        <f t="shared" si="7"/>
        <v>0</v>
      </c>
      <c r="AB29" s="24">
        <f t="shared" si="7"/>
        <v>0</v>
      </c>
      <c r="AC29" s="24">
        <f t="shared" si="7"/>
        <v>0</v>
      </c>
      <c r="AD29" s="24">
        <f t="shared" si="7"/>
        <v>0</v>
      </c>
      <c r="AE29" s="24">
        <f t="shared" si="7"/>
        <v>0</v>
      </c>
      <c r="AF29" s="24">
        <f t="shared" si="7"/>
        <v>0</v>
      </c>
      <c r="AG29" s="24">
        <f t="shared" si="7"/>
        <v>0</v>
      </c>
      <c r="AH29" s="24">
        <f t="shared" si="7"/>
        <v>0</v>
      </c>
      <c r="AI29" s="24">
        <f t="shared" si="7"/>
        <v>0</v>
      </c>
      <c r="AJ29" s="24">
        <f t="shared" si="7"/>
        <v>0</v>
      </c>
      <c r="AK29" s="24">
        <f t="shared" si="7"/>
        <v>0</v>
      </c>
      <c r="AL29" s="24">
        <f t="shared" si="7"/>
        <v>0</v>
      </c>
      <c r="AM29" s="24">
        <f t="shared" si="7"/>
        <v>0</v>
      </c>
      <c r="AN29" s="24">
        <f t="shared" si="7"/>
        <v>0</v>
      </c>
      <c r="AO29" s="24">
        <f t="shared" si="7"/>
        <v>0</v>
      </c>
      <c r="AP29" s="24">
        <f t="shared" si="7"/>
        <v>0</v>
      </c>
      <c r="AQ29" s="24">
        <f t="shared" si="7"/>
        <v>0</v>
      </c>
      <c r="AR29" s="24">
        <f t="shared" si="7"/>
        <v>0</v>
      </c>
      <c r="AS29" s="24">
        <f t="shared" si="7"/>
        <v>0</v>
      </c>
      <c r="AT29" s="24">
        <f t="shared" si="7"/>
        <v>0</v>
      </c>
      <c r="AU29" s="24">
        <f t="shared" si="7"/>
        <v>0</v>
      </c>
      <c r="AV29" s="24">
        <f t="shared" si="7"/>
        <v>0</v>
      </c>
      <c r="AW29" s="24">
        <f t="shared" si="7"/>
        <v>0</v>
      </c>
    </row>
    <row r="30" spans="1:49" ht="63" x14ac:dyDescent="0.2">
      <c r="A30" s="14" t="s">
        <v>113</v>
      </c>
      <c r="B30" s="15" t="s">
        <v>114</v>
      </c>
      <c r="C30" s="16" t="s">
        <v>94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</row>
    <row r="31" spans="1:49" ht="63" x14ac:dyDescent="0.2">
      <c r="A31" s="14" t="s">
        <v>115</v>
      </c>
      <c r="B31" s="15" t="s">
        <v>116</v>
      </c>
      <c r="C31" s="16" t="s">
        <v>94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</row>
    <row r="32" spans="1:49" ht="63" x14ac:dyDescent="0.2">
      <c r="A32" s="14" t="s">
        <v>117</v>
      </c>
      <c r="B32" s="15" t="s">
        <v>118</v>
      </c>
      <c r="C32" s="16" t="s">
        <v>94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</row>
    <row r="33" spans="1:49" ht="47.25" x14ac:dyDescent="0.2">
      <c r="A33" s="14" t="s">
        <v>119</v>
      </c>
      <c r="B33" s="15" t="s">
        <v>120</v>
      </c>
      <c r="C33" s="16" t="s">
        <v>94</v>
      </c>
      <c r="D33" s="24">
        <f>D34+D35</f>
        <v>0</v>
      </c>
      <c r="E33" s="24">
        <f t="shared" ref="E33:AW33" si="8">E34+E35</f>
        <v>0</v>
      </c>
      <c r="F33" s="24">
        <f t="shared" si="8"/>
        <v>0</v>
      </c>
      <c r="G33" s="24">
        <f t="shared" si="8"/>
        <v>0</v>
      </c>
      <c r="H33" s="24">
        <f t="shared" si="8"/>
        <v>0</v>
      </c>
      <c r="I33" s="24">
        <f t="shared" si="8"/>
        <v>0</v>
      </c>
      <c r="J33" s="24">
        <f t="shared" si="8"/>
        <v>0</v>
      </c>
      <c r="K33" s="24">
        <f t="shared" si="8"/>
        <v>0</v>
      </c>
      <c r="L33" s="24">
        <f t="shared" si="8"/>
        <v>0</v>
      </c>
      <c r="M33" s="24">
        <f t="shared" si="8"/>
        <v>0</v>
      </c>
      <c r="N33" s="24">
        <f t="shared" si="8"/>
        <v>0</v>
      </c>
      <c r="O33" s="24">
        <f t="shared" si="8"/>
        <v>0</v>
      </c>
      <c r="P33" s="24">
        <f t="shared" si="8"/>
        <v>0</v>
      </c>
      <c r="Q33" s="24">
        <f t="shared" si="8"/>
        <v>0</v>
      </c>
      <c r="R33" s="24">
        <f t="shared" si="8"/>
        <v>0</v>
      </c>
      <c r="S33" s="24">
        <f t="shared" si="8"/>
        <v>0</v>
      </c>
      <c r="T33" s="24">
        <f t="shared" si="8"/>
        <v>0</v>
      </c>
      <c r="U33" s="24">
        <f t="shared" si="8"/>
        <v>0</v>
      </c>
      <c r="V33" s="24">
        <f t="shared" si="8"/>
        <v>0</v>
      </c>
      <c r="W33" s="24">
        <f t="shared" si="8"/>
        <v>0</v>
      </c>
      <c r="X33" s="24">
        <f t="shared" si="8"/>
        <v>0</v>
      </c>
      <c r="Y33" s="24">
        <f t="shared" si="8"/>
        <v>0</v>
      </c>
      <c r="Z33" s="24">
        <f t="shared" si="8"/>
        <v>0</v>
      </c>
      <c r="AA33" s="24">
        <f t="shared" si="8"/>
        <v>0</v>
      </c>
      <c r="AB33" s="24">
        <f t="shared" si="8"/>
        <v>0</v>
      </c>
      <c r="AC33" s="24">
        <f t="shared" si="8"/>
        <v>0</v>
      </c>
      <c r="AD33" s="24">
        <f t="shared" si="8"/>
        <v>0</v>
      </c>
      <c r="AE33" s="24">
        <f t="shared" si="8"/>
        <v>0</v>
      </c>
      <c r="AF33" s="24">
        <f t="shared" si="8"/>
        <v>0</v>
      </c>
      <c r="AG33" s="24">
        <f t="shared" si="8"/>
        <v>0</v>
      </c>
      <c r="AH33" s="24">
        <f t="shared" si="8"/>
        <v>0</v>
      </c>
      <c r="AI33" s="24">
        <f t="shared" si="8"/>
        <v>0</v>
      </c>
      <c r="AJ33" s="24">
        <f t="shared" si="8"/>
        <v>0</v>
      </c>
      <c r="AK33" s="24">
        <f t="shared" si="8"/>
        <v>0</v>
      </c>
      <c r="AL33" s="24">
        <f t="shared" si="8"/>
        <v>0</v>
      </c>
      <c r="AM33" s="24">
        <f t="shared" si="8"/>
        <v>0</v>
      </c>
      <c r="AN33" s="24">
        <f t="shared" si="8"/>
        <v>0</v>
      </c>
      <c r="AO33" s="24">
        <f t="shared" si="8"/>
        <v>0</v>
      </c>
      <c r="AP33" s="24">
        <f t="shared" si="8"/>
        <v>0</v>
      </c>
      <c r="AQ33" s="24">
        <f t="shared" si="8"/>
        <v>0</v>
      </c>
      <c r="AR33" s="24">
        <f t="shared" si="8"/>
        <v>0</v>
      </c>
      <c r="AS33" s="24">
        <f t="shared" si="8"/>
        <v>0</v>
      </c>
      <c r="AT33" s="24">
        <f t="shared" si="8"/>
        <v>0</v>
      </c>
      <c r="AU33" s="24">
        <f t="shared" si="8"/>
        <v>0</v>
      </c>
      <c r="AV33" s="24">
        <f t="shared" si="8"/>
        <v>0</v>
      </c>
      <c r="AW33" s="24">
        <f t="shared" si="8"/>
        <v>0</v>
      </c>
    </row>
    <row r="34" spans="1:49" ht="78.75" x14ac:dyDescent="0.2">
      <c r="A34" s="14" t="s">
        <v>121</v>
      </c>
      <c r="B34" s="15" t="s">
        <v>122</v>
      </c>
      <c r="C34" s="16" t="s">
        <v>94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</row>
    <row r="35" spans="1:49" ht="47.25" x14ac:dyDescent="0.2">
      <c r="A35" s="14" t="s">
        <v>123</v>
      </c>
      <c r="B35" s="15" t="s">
        <v>124</v>
      </c>
      <c r="C35" s="16" t="s">
        <v>94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</row>
    <row r="36" spans="1:49" ht="47.25" x14ac:dyDescent="0.2">
      <c r="A36" s="14" t="s">
        <v>125</v>
      </c>
      <c r="B36" s="15" t="s">
        <v>126</v>
      </c>
      <c r="C36" s="16" t="s">
        <v>94</v>
      </c>
      <c r="D36" s="24">
        <f>D37+D41</f>
        <v>0</v>
      </c>
      <c r="E36" s="24">
        <f t="shared" ref="E36:AW36" si="9">E37+E41</f>
        <v>0</v>
      </c>
      <c r="F36" s="24">
        <f t="shared" si="9"/>
        <v>0</v>
      </c>
      <c r="G36" s="24">
        <f t="shared" si="9"/>
        <v>0</v>
      </c>
      <c r="H36" s="24">
        <f t="shared" si="9"/>
        <v>0</v>
      </c>
      <c r="I36" s="24">
        <f t="shared" si="9"/>
        <v>0</v>
      </c>
      <c r="J36" s="24">
        <f t="shared" si="9"/>
        <v>0</v>
      </c>
      <c r="K36" s="24">
        <f t="shared" si="9"/>
        <v>0</v>
      </c>
      <c r="L36" s="24">
        <f t="shared" si="9"/>
        <v>0</v>
      </c>
      <c r="M36" s="24">
        <f t="shared" si="9"/>
        <v>0</v>
      </c>
      <c r="N36" s="24">
        <f t="shared" si="9"/>
        <v>0</v>
      </c>
      <c r="O36" s="24">
        <f t="shared" si="9"/>
        <v>0</v>
      </c>
      <c r="P36" s="24">
        <f t="shared" si="9"/>
        <v>0</v>
      </c>
      <c r="Q36" s="24">
        <f t="shared" si="9"/>
        <v>0</v>
      </c>
      <c r="R36" s="24">
        <f t="shared" si="9"/>
        <v>0</v>
      </c>
      <c r="S36" s="24">
        <f t="shared" si="9"/>
        <v>0</v>
      </c>
      <c r="T36" s="24">
        <f t="shared" si="9"/>
        <v>0</v>
      </c>
      <c r="U36" s="24">
        <f t="shared" si="9"/>
        <v>0</v>
      </c>
      <c r="V36" s="24">
        <f t="shared" si="9"/>
        <v>0</v>
      </c>
      <c r="W36" s="24">
        <f t="shared" si="9"/>
        <v>0</v>
      </c>
      <c r="X36" s="24">
        <f t="shared" si="9"/>
        <v>0</v>
      </c>
      <c r="Y36" s="24">
        <f t="shared" si="9"/>
        <v>0</v>
      </c>
      <c r="Z36" s="24">
        <f t="shared" si="9"/>
        <v>0</v>
      </c>
      <c r="AA36" s="24">
        <f t="shared" si="9"/>
        <v>0</v>
      </c>
      <c r="AB36" s="24">
        <f t="shared" si="9"/>
        <v>0</v>
      </c>
      <c r="AC36" s="24">
        <f t="shared" si="9"/>
        <v>0</v>
      </c>
      <c r="AD36" s="24">
        <f t="shared" si="9"/>
        <v>0</v>
      </c>
      <c r="AE36" s="24">
        <f t="shared" si="9"/>
        <v>0</v>
      </c>
      <c r="AF36" s="24">
        <f t="shared" si="9"/>
        <v>0</v>
      </c>
      <c r="AG36" s="24">
        <f t="shared" si="9"/>
        <v>0</v>
      </c>
      <c r="AH36" s="24">
        <f t="shared" si="9"/>
        <v>0</v>
      </c>
      <c r="AI36" s="24">
        <f t="shared" si="9"/>
        <v>0</v>
      </c>
      <c r="AJ36" s="24">
        <f t="shared" si="9"/>
        <v>0</v>
      </c>
      <c r="AK36" s="24">
        <f t="shared" si="9"/>
        <v>0</v>
      </c>
      <c r="AL36" s="24">
        <f t="shared" si="9"/>
        <v>0</v>
      </c>
      <c r="AM36" s="24">
        <f t="shared" si="9"/>
        <v>0</v>
      </c>
      <c r="AN36" s="24">
        <f t="shared" si="9"/>
        <v>0</v>
      </c>
      <c r="AO36" s="24">
        <f t="shared" si="9"/>
        <v>0</v>
      </c>
      <c r="AP36" s="24">
        <f t="shared" si="9"/>
        <v>0</v>
      </c>
      <c r="AQ36" s="24">
        <f t="shared" si="9"/>
        <v>0</v>
      </c>
      <c r="AR36" s="24">
        <f t="shared" si="9"/>
        <v>0</v>
      </c>
      <c r="AS36" s="24">
        <f t="shared" si="9"/>
        <v>0</v>
      </c>
      <c r="AT36" s="24">
        <f t="shared" si="9"/>
        <v>0</v>
      </c>
      <c r="AU36" s="24">
        <f t="shared" si="9"/>
        <v>0</v>
      </c>
      <c r="AV36" s="24">
        <f t="shared" si="9"/>
        <v>0</v>
      </c>
      <c r="AW36" s="24">
        <f t="shared" si="9"/>
        <v>0</v>
      </c>
    </row>
    <row r="37" spans="1:49" ht="47.25" x14ac:dyDescent="0.2">
      <c r="A37" s="14" t="s">
        <v>127</v>
      </c>
      <c r="B37" s="15" t="s">
        <v>128</v>
      </c>
      <c r="C37" s="16" t="s">
        <v>94</v>
      </c>
      <c r="D37" s="24">
        <f>D38+D39+D40</f>
        <v>0</v>
      </c>
      <c r="E37" s="24">
        <f t="shared" ref="E37:AW37" si="10">E38+E39+E40</f>
        <v>0</v>
      </c>
      <c r="F37" s="24">
        <f t="shared" si="10"/>
        <v>0</v>
      </c>
      <c r="G37" s="24">
        <f t="shared" si="10"/>
        <v>0</v>
      </c>
      <c r="H37" s="24">
        <f t="shared" si="10"/>
        <v>0</v>
      </c>
      <c r="I37" s="24">
        <f t="shared" si="10"/>
        <v>0</v>
      </c>
      <c r="J37" s="24">
        <f t="shared" si="10"/>
        <v>0</v>
      </c>
      <c r="K37" s="24">
        <f t="shared" si="10"/>
        <v>0</v>
      </c>
      <c r="L37" s="24">
        <f t="shared" si="10"/>
        <v>0</v>
      </c>
      <c r="M37" s="24">
        <f t="shared" si="10"/>
        <v>0</v>
      </c>
      <c r="N37" s="24">
        <f t="shared" si="10"/>
        <v>0</v>
      </c>
      <c r="O37" s="24">
        <f t="shared" si="10"/>
        <v>0</v>
      </c>
      <c r="P37" s="24">
        <f t="shared" si="10"/>
        <v>0</v>
      </c>
      <c r="Q37" s="24">
        <f t="shared" si="10"/>
        <v>0</v>
      </c>
      <c r="R37" s="24">
        <f t="shared" si="10"/>
        <v>0</v>
      </c>
      <c r="S37" s="24">
        <f t="shared" si="10"/>
        <v>0</v>
      </c>
      <c r="T37" s="24">
        <f t="shared" si="10"/>
        <v>0</v>
      </c>
      <c r="U37" s="24">
        <f t="shared" si="10"/>
        <v>0</v>
      </c>
      <c r="V37" s="24">
        <f t="shared" si="10"/>
        <v>0</v>
      </c>
      <c r="W37" s="24">
        <f t="shared" si="10"/>
        <v>0</v>
      </c>
      <c r="X37" s="24">
        <f t="shared" si="10"/>
        <v>0</v>
      </c>
      <c r="Y37" s="24">
        <f t="shared" si="10"/>
        <v>0</v>
      </c>
      <c r="Z37" s="24">
        <f t="shared" si="10"/>
        <v>0</v>
      </c>
      <c r="AA37" s="24">
        <f t="shared" si="10"/>
        <v>0</v>
      </c>
      <c r="AB37" s="24">
        <f t="shared" si="10"/>
        <v>0</v>
      </c>
      <c r="AC37" s="24">
        <f t="shared" si="10"/>
        <v>0</v>
      </c>
      <c r="AD37" s="24">
        <f t="shared" si="10"/>
        <v>0</v>
      </c>
      <c r="AE37" s="24">
        <f t="shared" si="10"/>
        <v>0</v>
      </c>
      <c r="AF37" s="24">
        <f t="shared" si="10"/>
        <v>0</v>
      </c>
      <c r="AG37" s="24">
        <f t="shared" si="10"/>
        <v>0</v>
      </c>
      <c r="AH37" s="24">
        <f t="shared" si="10"/>
        <v>0</v>
      </c>
      <c r="AI37" s="24">
        <f t="shared" si="10"/>
        <v>0</v>
      </c>
      <c r="AJ37" s="24">
        <f t="shared" si="10"/>
        <v>0</v>
      </c>
      <c r="AK37" s="24">
        <f t="shared" si="10"/>
        <v>0</v>
      </c>
      <c r="AL37" s="24">
        <f t="shared" si="10"/>
        <v>0</v>
      </c>
      <c r="AM37" s="24">
        <f t="shared" si="10"/>
        <v>0</v>
      </c>
      <c r="AN37" s="24">
        <f t="shared" si="10"/>
        <v>0</v>
      </c>
      <c r="AO37" s="24">
        <f t="shared" si="10"/>
        <v>0</v>
      </c>
      <c r="AP37" s="24">
        <f t="shared" si="10"/>
        <v>0</v>
      </c>
      <c r="AQ37" s="24">
        <f t="shared" si="10"/>
        <v>0</v>
      </c>
      <c r="AR37" s="24">
        <f t="shared" si="10"/>
        <v>0</v>
      </c>
      <c r="AS37" s="24">
        <f t="shared" si="10"/>
        <v>0</v>
      </c>
      <c r="AT37" s="24">
        <f t="shared" si="10"/>
        <v>0</v>
      </c>
      <c r="AU37" s="24">
        <f t="shared" si="10"/>
        <v>0</v>
      </c>
      <c r="AV37" s="24">
        <f t="shared" si="10"/>
        <v>0</v>
      </c>
      <c r="AW37" s="24">
        <f t="shared" si="10"/>
        <v>0</v>
      </c>
    </row>
    <row r="38" spans="1:49" ht="126" x14ac:dyDescent="0.2">
      <c r="A38" s="14" t="s">
        <v>127</v>
      </c>
      <c r="B38" s="15" t="s">
        <v>129</v>
      </c>
      <c r="C38" s="16" t="s">
        <v>94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</row>
    <row r="39" spans="1:49" ht="110.25" x14ac:dyDescent="0.2">
      <c r="A39" s="14" t="s">
        <v>127</v>
      </c>
      <c r="B39" s="15" t="s">
        <v>130</v>
      </c>
      <c r="C39" s="16" t="s">
        <v>94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</row>
    <row r="40" spans="1:49" ht="110.25" x14ac:dyDescent="0.2">
      <c r="A40" s="14" t="s">
        <v>127</v>
      </c>
      <c r="B40" s="15" t="s">
        <v>131</v>
      </c>
      <c r="C40" s="16" t="s">
        <v>94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</row>
    <row r="41" spans="1:49" ht="47.25" x14ac:dyDescent="0.2">
      <c r="A41" s="14" t="s">
        <v>132</v>
      </c>
      <c r="B41" s="15" t="s">
        <v>128</v>
      </c>
      <c r="C41" s="16" t="s">
        <v>94</v>
      </c>
      <c r="D41" s="24">
        <f>D42+D43+D44</f>
        <v>0</v>
      </c>
      <c r="E41" s="24">
        <f t="shared" ref="E41:AW41" si="11">E42+E43+E44</f>
        <v>0</v>
      </c>
      <c r="F41" s="24">
        <f t="shared" si="11"/>
        <v>0</v>
      </c>
      <c r="G41" s="24">
        <f t="shared" si="11"/>
        <v>0</v>
      </c>
      <c r="H41" s="24">
        <f t="shared" si="11"/>
        <v>0</v>
      </c>
      <c r="I41" s="24">
        <f t="shared" si="11"/>
        <v>0</v>
      </c>
      <c r="J41" s="24">
        <f t="shared" si="11"/>
        <v>0</v>
      </c>
      <c r="K41" s="24">
        <f t="shared" si="11"/>
        <v>0</v>
      </c>
      <c r="L41" s="24">
        <f t="shared" si="11"/>
        <v>0</v>
      </c>
      <c r="M41" s="24">
        <f t="shared" si="11"/>
        <v>0</v>
      </c>
      <c r="N41" s="24">
        <f t="shared" si="11"/>
        <v>0</v>
      </c>
      <c r="O41" s="24">
        <f t="shared" si="11"/>
        <v>0</v>
      </c>
      <c r="P41" s="24">
        <f t="shared" si="11"/>
        <v>0</v>
      </c>
      <c r="Q41" s="24">
        <f t="shared" si="11"/>
        <v>0</v>
      </c>
      <c r="R41" s="24">
        <f t="shared" si="11"/>
        <v>0</v>
      </c>
      <c r="S41" s="24">
        <f t="shared" si="11"/>
        <v>0</v>
      </c>
      <c r="T41" s="24">
        <f t="shared" si="11"/>
        <v>0</v>
      </c>
      <c r="U41" s="24">
        <f t="shared" si="11"/>
        <v>0</v>
      </c>
      <c r="V41" s="24">
        <f t="shared" si="11"/>
        <v>0</v>
      </c>
      <c r="W41" s="24">
        <f t="shared" si="11"/>
        <v>0</v>
      </c>
      <c r="X41" s="24">
        <f t="shared" si="11"/>
        <v>0</v>
      </c>
      <c r="Y41" s="24">
        <f t="shared" si="11"/>
        <v>0</v>
      </c>
      <c r="Z41" s="24">
        <f t="shared" si="11"/>
        <v>0</v>
      </c>
      <c r="AA41" s="24">
        <f t="shared" si="11"/>
        <v>0</v>
      </c>
      <c r="AB41" s="24">
        <f t="shared" si="11"/>
        <v>0</v>
      </c>
      <c r="AC41" s="24">
        <f t="shared" si="11"/>
        <v>0</v>
      </c>
      <c r="AD41" s="24">
        <f t="shared" si="11"/>
        <v>0</v>
      </c>
      <c r="AE41" s="24">
        <f t="shared" si="11"/>
        <v>0</v>
      </c>
      <c r="AF41" s="24">
        <f t="shared" si="11"/>
        <v>0</v>
      </c>
      <c r="AG41" s="24">
        <f t="shared" si="11"/>
        <v>0</v>
      </c>
      <c r="AH41" s="24">
        <f t="shared" si="11"/>
        <v>0</v>
      </c>
      <c r="AI41" s="24">
        <f t="shared" si="11"/>
        <v>0</v>
      </c>
      <c r="AJ41" s="24">
        <f t="shared" si="11"/>
        <v>0</v>
      </c>
      <c r="AK41" s="24">
        <f t="shared" si="11"/>
        <v>0</v>
      </c>
      <c r="AL41" s="24">
        <f t="shared" si="11"/>
        <v>0</v>
      </c>
      <c r="AM41" s="24">
        <f t="shared" si="11"/>
        <v>0</v>
      </c>
      <c r="AN41" s="24">
        <f t="shared" si="11"/>
        <v>0</v>
      </c>
      <c r="AO41" s="24">
        <f t="shared" si="11"/>
        <v>0</v>
      </c>
      <c r="AP41" s="24">
        <f t="shared" si="11"/>
        <v>0</v>
      </c>
      <c r="AQ41" s="24">
        <f t="shared" si="11"/>
        <v>0</v>
      </c>
      <c r="AR41" s="24">
        <f t="shared" si="11"/>
        <v>0</v>
      </c>
      <c r="AS41" s="24">
        <f t="shared" si="11"/>
        <v>0</v>
      </c>
      <c r="AT41" s="24">
        <f t="shared" si="11"/>
        <v>0</v>
      </c>
      <c r="AU41" s="24">
        <f t="shared" si="11"/>
        <v>0</v>
      </c>
      <c r="AV41" s="24">
        <f t="shared" si="11"/>
        <v>0</v>
      </c>
      <c r="AW41" s="24">
        <f t="shared" si="11"/>
        <v>0</v>
      </c>
    </row>
    <row r="42" spans="1:49" ht="126" x14ac:dyDescent="0.2">
      <c r="A42" s="14" t="s">
        <v>132</v>
      </c>
      <c r="B42" s="15" t="s">
        <v>129</v>
      </c>
      <c r="C42" s="16" t="s">
        <v>94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</row>
    <row r="43" spans="1:49" ht="110.25" x14ac:dyDescent="0.2">
      <c r="A43" s="14" t="s">
        <v>132</v>
      </c>
      <c r="B43" s="15" t="s">
        <v>130</v>
      </c>
      <c r="C43" s="16" t="s">
        <v>94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</row>
    <row r="44" spans="1:49" ht="110.25" x14ac:dyDescent="0.2">
      <c r="A44" s="14" t="s">
        <v>132</v>
      </c>
      <c r="B44" s="15" t="s">
        <v>133</v>
      </c>
      <c r="C44" s="16" t="s">
        <v>94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</row>
    <row r="45" spans="1:49" ht="94.5" x14ac:dyDescent="0.2">
      <c r="A45" s="14" t="s">
        <v>134</v>
      </c>
      <c r="B45" s="15" t="s">
        <v>135</v>
      </c>
      <c r="C45" s="16" t="s">
        <v>94</v>
      </c>
      <c r="D45" s="24">
        <f>D46+D47</f>
        <v>0</v>
      </c>
      <c r="E45" s="24">
        <f t="shared" ref="E45:AW45" si="12">E46+E47</f>
        <v>0</v>
      </c>
      <c r="F45" s="24">
        <f t="shared" si="12"/>
        <v>0</v>
      </c>
      <c r="G45" s="24">
        <f t="shared" si="12"/>
        <v>0</v>
      </c>
      <c r="H45" s="24">
        <f t="shared" si="12"/>
        <v>0</v>
      </c>
      <c r="I45" s="24">
        <f t="shared" si="12"/>
        <v>0</v>
      </c>
      <c r="J45" s="24">
        <f t="shared" si="12"/>
        <v>0</v>
      </c>
      <c r="K45" s="24">
        <f t="shared" si="12"/>
        <v>0</v>
      </c>
      <c r="L45" s="24">
        <f t="shared" si="12"/>
        <v>0</v>
      </c>
      <c r="M45" s="24">
        <f t="shared" si="12"/>
        <v>0</v>
      </c>
      <c r="N45" s="24">
        <f t="shared" si="12"/>
        <v>0</v>
      </c>
      <c r="O45" s="24">
        <f t="shared" si="12"/>
        <v>0</v>
      </c>
      <c r="P45" s="24">
        <f t="shared" si="12"/>
        <v>0</v>
      </c>
      <c r="Q45" s="24">
        <f t="shared" si="12"/>
        <v>0</v>
      </c>
      <c r="R45" s="24">
        <f t="shared" si="12"/>
        <v>0</v>
      </c>
      <c r="S45" s="24">
        <f t="shared" si="12"/>
        <v>0</v>
      </c>
      <c r="T45" s="24">
        <f t="shared" si="12"/>
        <v>0</v>
      </c>
      <c r="U45" s="24">
        <f t="shared" si="12"/>
        <v>0</v>
      </c>
      <c r="V45" s="24">
        <f t="shared" si="12"/>
        <v>0</v>
      </c>
      <c r="W45" s="24">
        <f t="shared" si="12"/>
        <v>0</v>
      </c>
      <c r="X45" s="24">
        <f t="shared" si="12"/>
        <v>0</v>
      </c>
      <c r="Y45" s="24">
        <f t="shared" si="12"/>
        <v>0</v>
      </c>
      <c r="Z45" s="24">
        <f t="shared" si="12"/>
        <v>0</v>
      </c>
      <c r="AA45" s="24">
        <f t="shared" si="12"/>
        <v>0</v>
      </c>
      <c r="AB45" s="24">
        <f t="shared" si="12"/>
        <v>0</v>
      </c>
      <c r="AC45" s="24">
        <f t="shared" si="12"/>
        <v>0</v>
      </c>
      <c r="AD45" s="24">
        <f t="shared" si="12"/>
        <v>0</v>
      </c>
      <c r="AE45" s="24">
        <f t="shared" si="12"/>
        <v>0</v>
      </c>
      <c r="AF45" s="24">
        <f t="shared" si="12"/>
        <v>0</v>
      </c>
      <c r="AG45" s="24">
        <f t="shared" si="12"/>
        <v>0</v>
      </c>
      <c r="AH45" s="24">
        <f t="shared" si="12"/>
        <v>0</v>
      </c>
      <c r="AI45" s="24">
        <f t="shared" si="12"/>
        <v>0</v>
      </c>
      <c r="AJ45" s="24">
        <f t="shared" si="12"/>
        <v>0</v>
      </c>
      <c r="AK45" s="24">
        <f t="shared" si="12"/>
        <v>0</v>
      </c>
      <c r="AL45" s="24">
        <f t="shared" si="12"/>
        <v>0</v>
      </c>
      <c r="AM45" s="24">
        <f t="shared" si="12"/>
        <v>0</v>
      </c>
      <c r="AN45" s="24">
        <f t="shared" si="12"/>
        <v>0</v>
      </c>
      <c r="AO45" s="24">
        <f t="shared" si="12"/>
        <v>0</v>
      </c>
      <c r="AP45" s="24">
        <f t="shared" si="12"/>
        <v>0</v>
      </c>
      <c r="AQ45" s="24">
        <f t="shared" si="12"/>
        <v>0</v>
      </c>
      <c r="AR45" s="24">
        <f t="shared" si="12"/>
        <v>0</v>
      </c>
      <c r="AS45" s="24">
        <f t="shared" si="12"/>
        <v>0</v>
      </c>
      <c r="AT45" s="24">
        <f t="shared" si="12"/>
        <v>0</v>
      </c>
      <c r="AU45" s="24">
        <f t="shared" si="12"/>
        <v>0</v>
      </c>
      <c r="AV45" s="24">
        <f t="shared" si="12"/>
        <v>0</v>
      </c>
      <c r="AW45" s="24">
        <f t="shared" si="12"/>
        <v>0</v>
      </c>
    </row>
    <row r="46" spans="1:49" ht="78.75" x14ac:dyDescent="0.2">
      <c r="A46" s="14" t="s">
        <v>136</v>
      </c>
      <c r="B46" s="15" t="s">
        <v>137</v>
      </c>
      <c r="C46" s="16" t="s">
        <v>94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</row>
    <row r="47" spans="1:49" ht="78.75" x14ac:dyDescent="0.2">
      <c r="A47" s="14" t="s">
        <v>138</v>
      </c>
      <c r="B47" s="15" t="s">
        <v>139</v>
      </c>
      <c r="C47" s="16" t="s">
        <v>94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</row>
    <row r="48" spans="1:49" ht="47.25" x14ac:dyDescent="0.2">
      <c r="A48" s="14" t="s">
        <v>140</v>
      </c>
      <c r="B48" s="15" t="s">
        <v>141</v>
      </c>
      <c r="C48" s="16" t="s">
        <v>94</v>
      </c>
      <c r="D48" s="24">
        <f>D49+D57+D63+D73</f>
        <v>-0.745</v>
      </c>
      <c r="E48" s="24">
        <f t="shared" ref="E48:AW48" si="13">E49+E57+E63+E73</f>
        <v>-0.745</v>
      </c>
      <c r="F48" s="24">
        <f t="shared" si="13"/>
        <v>0</v>
      </c>
      <c r="G48" s="24">
        <f t="shared" si="13"/>
        <v>0</v>
      </c>
      <c r="H48" s="24">
        <f t="shared" si="13"/>
        <v>0.45</v>
      </c>
      <c r="I48" s="24">
        <f t="shared" si="13"/>
        <v>0.45</v>
      </c>
      <c r="J48" s="24">
        <f t="shared" si="13"/>
        <v>0</v>
      </c>
      <c r="K48" s="24">
        <f t="shared" si="13"/>
        <v>0</v>
      </c>
      <c r="L48" s="24">
        <f t="shared" si="13"/>
        <v>0</v>
      </c>
      <c r="M48" s="24">
        <f t="shared" si="13"/>
        <v>0</v>
      </c>
      <c r="N48" s="24">
        <f t="shared" si="13"/>
        <v>0</v>
      </c>
      <c r="O48" s="24">
        <f t="shared" si="13"/>
        <v>0</v>
      </c>
      <c r="P48" s="24">
        <f t="shared" si="13"/>
        <v>0</v>
      </c>
      <c r="Q48" s="24">
        <f t="shared" si="13"/>
        <v>0</v>
      </c>
      <c r="R48" s="24">
        <f t="shared" si="13"/>
        <v>0</v>
      </c>
      <c r="S48" s="24">
        <f t="shared" si="13"/>
        <v>0</v>
      </c>
      <c r="T48" s="24">
        <f t="shared" si="13"/>
        <v>0.1</v>
      </c>
      <c r="U48" s="24">
        <f t="shared" si="13"/>
        <v>0.1</v>
      </c>
      <c r="V48" s="24">
        <f t="shared" si="13"/>
        <v>6.5499999999999989</v>
      </c>
      <c r="W48" s="24">
        <f t="shared" si="13"/>
        <v>6.5499999999999989</v>
      </c>
      <c r="X48" s="24">
        <f t="shared" si="13"/>
        <v>6.5499999999999989</v>
      </c>
      <c r="Y48" s="24">
        <f t="shared" si="13"/>
        <v>6.5499999999999989</v>
      </c>
      <c r="Z48" s="24">
        <f t="shared" si="13"/>
        <v>6.5499999999999989</v>
      </c>
      <c r="AA48" s="24">
        <f t="shared" si="13"/>
        <v>6.5499999999999989</v>
      </c>
      <c r="AB48" s="24">
        <f t="shared" si="13"/>
        <v>0</v>
      </c>
      <c r="AC48" s="24">
        <f t="shared" si="13"/>
        <v>0</v>
      </c>
      <c r="AD48" s="24">
        <f t="shared" si="13"/>
        <v>0</v>
      </c>
      <c r="AE48" s="24">
        <f t="shared" si="13"/>
        <v>0</v>
      </c>
      <c r="AF48" s="24">
        <f t="shared" si="13"/>
        <v>0</v>
      </c>
      <c r="AG48" s="24">
        <f t="shared" si="13"/>
        <v>0</v>
      </c>
      <c r="AH48" s="24">
        <f t="shared" si="13"/>
        <v>0</v>
      </c>
      <c r="AI48" s="24">
        <f t="shared" si="13"/>
        <v>0</v>
      </c>
      <c r="AJ48" s="24">
        <f t="shared" si="13"/>
        <v>0</v>
      </c>
      <c r="AK48" s="24">
        <f t="shared" si="13"/>
        <v>0</v>
      </c>
      <c r="AL48" s="24">
        <f t="shared" si="13"/>
        <v>0</v>
      </c>
      <c r="AM48" s="24">
        <f t="shared" si="13"/>
        <v>0</v>
      </c>
      <c r="AN48" s="24">
        <f t="shared" si="13"/>
        <v>0</v>
      </c>
      <c r="AO48" s="24">
        <f t="shared" si="13"/>
        <v>0</v>
      </c>
      <c r="AP48" s="24">
        <f t="shared" si="13"/>
        <v>0</v>
      </c>
      <c r="AQ48" s="24">
        <f t="shared" si="13"/>
        <v>0</v>
      </c>
      <c r="AR48" s="24">
        <f t="shared" si="13"/>
        <v>0</v>
      </c>
      <c r="AS48" s="24">
        <f t="shared" si="13"/>
        <v>0</v>
      </c>
      <c r="AT48" s="24">
        <f t="shared" si="13"/>
        <v>0</v>
      </c>
      <c r="AU48" s="24">
        <f t="shared" si="13"/>
        <v>0</v>
      </c>
      <c r="AV48" s="24">
        <f t="shared" si="13"/>
        <v>0</v>
      </c>
      <c r="AW48" s="24">
        <f t="shared" si="13"/>
        <v>0</v>
      </c>
    </row>
    <row r="49" spans="1:49" ht="78.75" x14ac:dyDescent="0.2">
      <c r="A49" s="14" t="s">
        <v>142</v>
      </c>
      <c r="B49" s="15" t="s">
        <v>143</v>
      </c>
      <c r="C49" s="16" t="s">
        <v>94</v>
      </c>
      <c r="D49" s="24">
        <f>D50+D55</f>
        <v>-0.77</v>
      </c>
      <c r="E49" s="24">
        <f t="shared" ref="E49:AW49" si="14">E50+E55</f>
        <v>-0.77</v>
      </c>
      <c r="F49" s="24">
        <f t="shared" si="14"/>
        <v>0</v>
      </c>
      <c r="G49" s="24">
        <f t="shared" si="14"/>
        <v>0</v>
      </c>
      <c r="H49" s="24">
        <f t="shared" si="14"/>
        <v>0</v>
      </c>
      <c r="I49" s="24">
        <f t="shared" si="14"/>
        <v>0</v>
      </c>
      <c r="J49" s="24">
        <f t="shared" si="14"/>
        <v>0</v>
      </c>
      <c r="K49" s="24">
        <f t="shared" si="14"/>
        <v>0</v>
      </c>
      <c r="L49" s="24">
        <f t="shared" si="14"/>
        <v>0</v>
      </c>
      <c r="M49" s="24">
        <f t="shared" si="14"/>
        <v>0</v>
      </c>
      <c r="N49" s="24">
        <f t="shared" si="14"/>
        <v>0</v>
      </c>
      <c r="O49" s="24">
        <f t="shared" si="14"/>
        <v>0</v>
      </c>
      <c r="P49" s="24">
        <f t="shared" si="14"/>
        <v>0</v>
      </c>
      <c r="Q49" s="24">
        <f t="shared" si="14"/>
        <v>0</v>
      </c>
      <c r="R49" s="24">
        <f t="shared" si="14"/>
        <v>0</v>
      </c>
      <c r="S49" s="24">
        <f t="shared" si="14"/>
        <v>0</v>
      </c>
      <c r="T49" s="24">
        <f t="shared" si="14"/>
        <v>0.1</v>
      </c>
      <c r="U49" s="24">
        <f t="shared" si="14"/>
        <v>0.1</v>
      </c>
      <c r="V49" s="24">
        <f t="shared" si="14"/>
        <v>0</v>
      </c>
      <c r="W49" s="24">
        <f t="shared" si="14"/>
        <v>0</v>
      </c>
      <c r="X49" s="24">
        <f t="shared" si="14"/>
        <v>0</v>
      </c>
      <c r="Y49" s="24">
        <f t="shared" si="14"/>
        <v>0</v>
      </c>
      <c r="Z49" s="24">
        <f t="shared" si="14"/>
        <v>0</v>
      </c>
      <c r="AA49" s="24">
        <f t="shared" si="14"/>
        <v>0</v>
      </c>
      <c r="AB49" s="24">
        <f t="shared" si="14"/>
        <v>0</v>
      </c>
      <c r="AC49" s="24">
        <f t="shared" si="14"/>
        <v>0</v>
      </c>
      <c r="AD49" s="24">
        <f t="shared" si="14"/>
        <v>0</v>
      </c>
      <c r="AE49" s="24">
        <f t="shared" si="14"/>
        <v>0</v>
      </c>
      <c r="AF49" s="24">
        <f t="shared" si="14"/>
        <v>0</v>
      </c>
      <c r="AG49" s="24">
        <f t="shared" si="14"/>
        <v>0</v>
      </c>
      <c r="AH49" s="24">
        <f t="shared" si="14"/>
        <v>0</v>
      </c>
      <c r="AI49" s="24">
        <f t="shared" si="14"/>
        <v>0</v>
      </c>
      <c r="AJ49" s="24">
        <f t="shared" si="14"/>
        <v>0</v>
      </c>
      <c r="AK49" s="24">
        <f t="shared" si="14"/>
        <v>0</v>
      </c>
      <c r="AL49" s="24">
        <f t="shared" si="14"/>
        <v>0</v>
      </c>
      <c r="AM49" s="24">
        <f t="shared" si="14"/>
        <v>0</v>
      </c>
      <c r="AN49" s="24">
        <f t="shared" si="14"/>
        <v>0</v>
      </c>
      <c r="AO49" s="24">
        <f t="shared" si="14"/>
        <v>0</v>
      </c>
      <c r="AP49" s="24">
        <f t="shared" si="14"/>
        <v>0</v>
      </c>
      <c r="AQ49" s="24">
        <f t="shared" si="14"/>
        <v>0</v>
      </c>
      <c r="AR49" s="24">
        <f t="shared" si="14"/>
        <v>0</v>
      </c>
      <c r="AS49" s="24">
        <f t="shared" si="14"/>
        <v>0</v>
      </c>
      <c r="AT49" s="24">
        <f t="shared" si="14"/>
        <v>0</v>
      </c>
      <c r="AU49" s="24">
        <f t="shared" si="14"/>
        <v>0</v>
      </c>
      <c r="AV49" s="24">
        <f t="shared" si="14"/>
        <v>0</v>
      </c>
      <c r="AW49" s="24">
        <f t="shared" si="14"/>
        <v>0</v>
      </c>
    </row>
    <row r="50" spans="1:49" ht="31.5" x14ac:dyDescent="0.2">
      <c r="A50" s="14" t="s">
        <v>144</v>
      </c>
      <c r="B50" s="15" t="s">
        <v>145</v>
      </c>
      <c r="C50" s="16" t="s">
        <v>94</v>
      </c>
      <c r="D50" s="24">
        <f>SUM(D51:D54)</f>
        <v>-0.77</v>
      </c>
      <c r="E50" s="24">
        <f t="shared" ref="E50:AW50" si="15">SUM(E51:E54)</f>
        <v>-0.77</v>
      </c>
      <c r="F50" s="24">
        <f t="shared" si="15"/>
        <v>0</v>
      </c>
      <c r="G50" s="24">
        <f t="shared" si="15"/>
        <v>0</v>
      </c>
      <c r="H50" s="24">
        <f t="shared" si="15"/>
        <v>0</v>
      </c>
      <c r="I50" s="24">
        <f t="shared" si="15"/>
        <v>0</v>
      </c>
      <c r="J50" s="24">
        <f t="shared" si="15"/>
        <v>0</v>
      </c>
      <c r="K50" s="24">
        <f t="shared" si="15"/>
        <v>0</v>
      </c>
      <c r="L50" s="24">
        <f t="shared" si="15"/>
        <v>0</v>
      </c>
      <c r="M50" s="24">
        <f t="shared" si="15"/>
        <v>0</v>
      </c>
      <c r="N50" s="24">
        <f t="shared" si="15"/>
        <v>0</v>
      </c>
      <c r="O50" s="24">
        <f t="shared" si="15"/>
        <v>0</v>
      </c>
      <c r="P50" s="24">
        <f t="shared" si="15"/>
        <v>0</v>
      </c>
      <c r="Q50" s="24">
        <f t="shared" si="15"/>
        <v>0</v>
      </c>
      <c r="R50" s="24">
        <f t="shared" si="15"/>
        <v>0</v>
      </c>
      <c r="S50" s="24">
        <f t="shared" si="15"/>
        <v>0</v>
      </c>
      <c r="T50" s="24">
        <f t="shared" si="15"/>
        <v>0</v>
      </c>
      <c r="U50" s="24">
        <f t="shared" si="15"/>
        <v>0</v>
      </c>
      <c r="V50" s="24">
        <f t="shared" si="15"/>
        <v>0</v>
      </c>
      <c r="W50" s="24">
        <f t="shared" si="15"/>
        <v>0</v>
      </c>
      <c r="X50" s="24">
        <f t="shared" si="15"/>
        <v>0</v>
      </c>
      <c r="Y50" s="24">
        <f t="shared" si="15"/>
        <v>0</v>
      </c>
      <c r="Z50" s="24">
        <f t="shared" si="15"/>
        <v>0</v>
      </c>
      <c r="AA50" s="24">
        <f t="shared" si="15"/>
        <v>0</v>
      </c>
      <c r="AB50" s="24">
        <f t="shared" si="15"/>
        <v>0</v>
      </c>
      <c r="AC50" s="24">
        <f t="shared" si="15"/>
        <v>0</v>
      </c>
      <c r="AD50" s="24">
        <f t="shared" si="15"/>
        <v>0</v>
      </c>
      <c r="AE50" s="24">
        <f t="shared" si="15"/>
        <v>0</v>
      </c>
      <c r="AF50" s="24">
        <f t="shared" si="15"/>
        <v>0</v>
      </c>
      <c r="AG50" s="24">
        <f t="shared" si="15"/>
        <v>0</v>
      </c>
      <c r="AH50" s="24">
        <f t="shared" si="15"/>
        <v>0</v>
      </c>
      <c r="AI50" s="24">
        <f t="shared" si="15"/>
        <v>0</v>
      </c>
      <c r="AJ50" s="24">
        <f t="shared" si="15"/>
        <v>0</v>
      </c>
      <c r="AK50" s="24">
        <f t="shared" si="15"/>
        <v>0</v>
      </c>
      <c r="AL50" s="24">
        <f t="shared" si="15"/>
        <v>0</v>
      </c>
      <c r="AM50" s="24">
        <f t="shared" si="15"/>
        <v>0</v>
      </c>
      <c r="AN50" s="24">
        <f t="shared" si="15"/>
        <v>0</v>
      </c>
      <c r="AO50" s="24">
        <f t="shared" si="15"/>
        <v>0</v>
      </c>
      <c r="AP50" s="24">
        <f t="shared" si="15"/>
        <v>0</v>
      </c>
      <c r="AQ50" s="24">
        <f t="shared" si="15"/>
        <v>0</v>
      </c>
      <c r="AR50" s="24">
        <f t="shared" si="15"/>
        <v>0</v>
      </c>
      <c r="AS50" s="24">
        <f t="shared" si="15"/>
        <v>0</v>
      </c>
      <c r="AT50" s="24">
        <f t="shared" si="15"/>
        <v>0</v>
      </c>
      <c r="AU50" s="24">
        <f t="shared" si="15"/>
        <v>0</v>
      </c>
      <c r="AV50" s="24">
        <f t="shared" si="15"/>
        <v>0</v>
      </c>
      <c r="AW50" s="24">
        <f t="shared" si="15"/>
        <v>0</v>
      </c>
    </row>
    <row r="51" spans="1:49" ht="47.25" x14ac:dyDescent="0.2">
      <c r="A51" s="14"/>
      <c r="B51" s="19" t="s">
        <v>203</v>
      </c>
      <c r="C51" s="16" t="s">
        <v>204</v>
      </c>
      <c r="D51" s="17">
        <v>-0.09</v>
      </c>
      <c r="E51" s="17">
        <v>-0.09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f t="shared" ref="W51:AA54" si="16">V51</f>
        <v>0</v>
      </c>
      <c r="X51" s="17">
        <f t="shared" si="16"/>
        <v>0</v>
      </c>
      <c r="Y51" s="17">
        <f t="shared" si="16"/>
        <v>0</v>
      </c>
      <c r="Z51" s="17">
        <f t="shared" si="16"/>
        <v>0</v>
      </c>
      <c r="AA51" s="17">
        <f t="shared" si="16"/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</row>
    <row r="52" spans="1:49" ht="63.75" customHeight="1" x14ac:dyDescent="0.2">
      <c r="A52" s="14"/>
      <c r="B52" s="19" t="s">
        <v>205</v>
      </c>
      <c r="C52" s="16" t="s">
        <v>206</v>
      </c>
      <c r="D52" s="17">
        <v>-0.24</v>
      </c>
      <c r="E52" s="17">
        <v>-0.24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f t="shared" si="16"/>
        <v>0</v>
      </c>
      <c r="X52" s="17">
        <f t="shared" si="16"/>
        <v>0</v>
      </c>
      <c r="Y52" s="17">
        <f t="shared" si="16"/>
        <v>0</v>
      </c>
      <c r="Z52" s="17">
        <f t="shared" si="16"/>
        <v>0</v>
      </c>
      <c r="AA52" s="17">
        <f t="shared" si="16"/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</row>
    <row r="53" spans="1:49" ht="31.5" x14ac:dyDescent="0.2">
      <c r="A53" s="14"/>
      <c r="B53" s="19" t="s">
        <v>207</v>
      </c>
      <c r="C53" s="16" t="s">
        <v>208</v>
      </c>
      <c r="D53" s="17">
        <f>0.25-0.63</f>
        <v>-0.38</v>
      </c>
      <c r="E53" s="17">
        <f>0.25-0.63</f>
        <v>-0.38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f t="shared" si="16"/>
        <v>0</v>
      </c>
      <c r="X53" s="17">
        <f t="shared" si="16"/>
        <v>0</v>
      </c>
      <c r="Y53" s="17">
        <f t="shared" si="16"/>
        <v>0</v>
      </c>
      <c r="Z53" s="17">
        <f t="shared" si="16"/>
        <v>0</v>
      </c>
      <c r="AA53" s="17">
        <f t="shared" si="16"/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</row>
    <row r="54" spans="1:49" ht="31.5" x14ac:dyDescent="0.2">
      <c r="A54" s="14"/>
      <c r="B54" s="19" t="s">
        <v>209</v>
      </c>
      <c r="C54" s="16" t="s">
        <v>210</v>
      </c>
      <c r="D54" s="17">
        <v>-0.06</v>
      </c>
      <c r="E54" s="17">
        <v>-0.06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f t="shared" si="16"/>
        <v>0</v>
      </c>
      <c r="X54" s="17">
        <f t="shared" si="16"/>
        <v>0</v>
      </c>
      <c r="Y54" s="17">
        <f t="shared" si="16"/>
        <v>0</v>
      </c>
      <c r="Z54" s="17">
        <f t="shared" si="16"/>
        <v>0</v>
      </c>
      <c r="AA54" s="17">
        <f t="shared" si="16"/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</row>
    <row r="55" spans="1:49" ht="63" x14ac:dyDescent="0.2">
      <c r="A55" s="14" t="s">
        <v>146</v>
      </c>
      <c r="B55" s="15" t="s">
        <v>147</v>
      </c>
      <c r="C55" s="16" t="s">
        <v>94</v>
      </c>
      <c r="D55" s="24">
        <f>D56</f>
        <v>0</v>
      </c>
      <c r="E55" s="24">
        <f t="shared" ref="E55:AW55" si="17">E56</f>
        <v>0</v>
      </c>
      <c r="F55" s="24">
        <f t="shared" si="17"/>
        <v>0</v>
      </c>
      <c r="G55" s="24">
        <f t="shared" si="17"/>
        <v>0</v>
      </c>
      <c r="H55" s="24">
        <f t="shared" si="17"/>
        <v>0</v>
      </c>
      <c r="I55" s="24">
        <f t="shared" si="17"/>
        <v>0</v>
      </c>
      <c r="J55" s="24">
        <f t="shared" si="17"/>
        <v>0</v>
      </c>
      <c r="K55" s="24">
        <f t="shared" si="17"/>
        <v>0</v>
      </c>
      <c r="L55" s="24">
        <f t="shared" si="17"/>
        <v>0</v>
      </c>
      <c r="M55" s="24">
        <f t="shared" si="17"/>
        <v>0</v>
      </c>
      <c r="N55" s="24">
        <f t="shared" si="17"/>
        <v>0</v>
      </c>
      <c r="O55" s="24">
        <f t="shared" si="17"/>
        <v>0</v>
      </c>
      <c r="P55" s="24">
        <f t="shared" si="17"/>
        <v>0</v>
      </c>
      <c r="Q55" s="24">
        <f t="shared" si="17"/>
        <v>0</v>
      </c>
      <c r="R55" s="24">
        <f t="shared" si="17"/>
        <v>0</v>
      </c>
      <c r="S55" s="24">
        <f t="shared" si="17"/>
        <v>0</v>
      </c>
      <c r="T55" s="24">
        <f t="shared" si="17"/>
        <v>0.1</v>
      </c>
      <c r="U55" s="24">
        <f t="shared" si="17"/>
        <v>0.1</v>
      </c>
      <c r="V55" s="24">
        <f t="shared" si="17"/>
        <v>0</v>
      </c>
      <c r="W55" s="24">
        <f t="shared" si="17"/>
        <v>0</v>
      </c>
      <c r="X55" s="24">
        <f t="shared" si="17"/>
        <v>0</v>
      </c>
      <c r="Y55" s="24">
        <f t="shared" si="17"/>
        <v>0</v>
      </c>
      <c r="Z55" s="24">
        <f t="shared" si="17"/>
        <v>0</v>
      </c>
      <c r="AA55" s="24">
        <f t="shared" si="17"/>
        <v>0</v>
      </c>
      <c r="AB55" s="24">
        <f t="shared" si="17"/>
        <v>0</v>
      </c>
      <c r="AC55" s="24">
        <f t="shared" si="17"/>
        <v>0</v>
      </c>
      <c r="AD55" s="24">
        <f t="shared" si="17"/>
        <v>0</v>
      </c>
      <c r="AE55" s="24">
        <f t="shared" si="17"/>
        <v>0</v>
      </c>
      <c r="AF55" s="24">
        <f t="shared" si="17"/>
        <v>0</v>
      </c>
      <c r="AG55" s="24">
        <f t="shared" si="17"/>
        <v>0</v>
      </c>
      <c r="AH55" s="24">
        <f t="shared" si="17"/>
        <v>0</v>
      </c>
      <c r="AI55" s="24">
        <f t="shared" si="17"/>
        <v>0</v>
      </c>
      <c r="AJ55" s="24">
        <f t="shared" si="17"/>
        <v>0</v>
      </c>
      <c r="AK55" s="24">
        <f t="shared" si="17"/>
        <v>0</v>
      </c>
      <c r="AL55" s="24">
        <f t="shared" si="17"/>
        <v>0</v>
      </c>
      <c r="AM55" s="24">
        <f t="shared" si="17"/>
        <v>0</v>
      </c>
      <c r="AN55" s="24">
        <f t="shared" si="17"/>
        <v>0</v>
      </c>
      <c r="AO55" s="24">
        <f t="shared" si="17"/>
        <v>0</v>
      </c>
      <c r="AP55" s="24">
        <f t="shared" si="17"/>
        <v>0</v>
      </c>
      <c r="AQ55" s="24">
        <f t="shared" si="17"/>
        <v>0</v>
      </c>
      <c r="AR55" s="24">
        <f t="shared" si="17"/>
        <v>0</v>
      </c>
      <c r="AS55" s="24">
        <f t="shared" si="17"/>
        <v>0</v>
      </c>
      <c r="AT55" s="24">
        <f t="shared" si="17"/>
        <v>0</v>
      </c>
      <c r="AU55" s="24">
        <f t="shared" si="17"/>
        <v>0</v>
      </c>
      <c r="AV55" s="24">
        <f t="shared" si="17"/>
        <v>0</v>
      </c>
      <c r="AW55" s="24">
        <f t="shared" si="17"/>
        <v>0</v>
      </c>
    </row>
    <row r="56" spans="1:49" ht="31.5" x14ac:dyDescent="0.2">
      <c r="A56" s="14"/>
      <c r="B56" s="19" t="s">
        <v>211</v>
      </c>
      <c r="C56" s="16" t="s">
        <v>212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0.1</v>
      </c>
      <c r="U56" s="17">
        <v>0.1</v>
      </c>
      <c r="V56" s="17">
        <v>0</v>
      </c>
      <c r="W56" s="17">
        <f t="shared" ref="W56:AA56" si="18">V56</f>
        <v>0</v>
      </c>
      <c r="X56" s="17">
        <f t="shared" si="18"/>
        <v>0</v>
      </c>
      <c r="Y56" s="17">
        <f t="shared" si="18"/>
        <v>0</v>
      </c>
      <c r="Z56" s="17">
        <f t="shared" si="18"/>
        <v>0</v>
      </c>
      <c r="AA56" s="17">
        <f t="shared" si="18"/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</row>
    <row r="57" spans="1:49" ht="47.25" x14ac:dyDescent="0.2">
      <c r="A57" s="14" t="s">
        <v>148</v>
      </c>
      <c r="B57" s="15" t="s">
        <v>149</v>
      </c>
      <c r="C57" s="16" t="s">
        <v>94</v>
      </c>
      <c r="D57" s="24">
        <f>D58+D62</f>
        <v>2.5000000000000001E-2</v>
      </c>
      <c r="E57" s="24">
        <f t="shared" ref="E57:AW57" si="19">E58+E62</f>
        <v>2.5000000000000001E-2</v>
      </c>
      <c r="F57" s="24">
        <f t="shared" si="19"/>
        <v>0</v>
      </c>
      <c r="G57" s="24">
        <f t="shared" si="19"/>
        <v>0</v>
      </c>
      <c r="H57" s="24">
        <f t="shared" si="19"/>
        <v>0.45</v>
      </c>
      <c r="I57" s="24">
        <f t="shared" si="19"/>
        <v>0.45</v>
      </c>
      <c r="J57" s="24">
        <f t="shared" si="19"/>
        <v>0</v>
      </c>
      <c r="K57" s="24">
        <f t="shared" si="19"/>
        <v>0</v>
      </c>
      <c r="L57" s="24">
        <f t="shared" si="19"/>
        <v>0</v>
      </c>
      <c r="M57" s="24">
        <f t="shared" si="19"/>
        <v>0</v>
      </c>
      <c r="N57" s="24">
        <f t="shared" si="19"/>
        <v>0</v>
      </c>
      <c r="O57" s="24">
        <f t="shared" si="19"/>
        <v>0</v>
      </c>
      <c r="P57" s="24">
        <f t="shared" si="19"/>
        <v>0</v>
      </c>
      <c r="Q57" s="24">
        <f t="shared" si="19"/>
        <v>0</v>
      </c>
      <c r="R57" s="24">
        <f t="shared" si="19"/>
        <v>0</v>
      </c>
      <c r="S57" s="24">
        <f t="shared" si="19"/>
        <v>0</v>
      </c>
      <c r="T57" s="24">
        <f t="shared" si="19"/>
        <v>0</v>
      </c>
      <c r="U57" s="24">
        <f t="shared" si="19"/>
        <v>0</v>
      </c>
      <c r="V57" s="24">
        <f t="shared" si="19"/>
        <v>6.5499999999999989</v>
      </c>
      <c r="W57" s="24">
        <f t="shared" si="19"/>
        <v>6.5499999999999989</v>
      </c>
      <c r="X57" s="24">
        <f t="shared" si="19"/>
        <v>6.5499999999999989</v>
      </c>
      <c r="Y57" s="24">
        <f t="shared" si="19"/>
        <v>6.5499999999999989</v>
      </c>
      <c r="Z57" s="24">
        <f t="shared" si="19"/>
        <v>6.5499999999999989</v>
      </c>
      <c r="AA57" s="24">
        <f t="shared" si="19"/>
        <v>6.5499999999999989</v>
      </c>
      <c r="AB57" s="24">
        <f t="shared" si="19"/>
        <v>0</v>
      </c>
      <c r="AC57" s="24">
        <f t="shared" si="19"/>
        <v>0</v>
      </c>
      <c r="AD57" s="24">
        <f t="shared" si="19"/>
        <v>0</v>
      </c>
      <c r="AE57" s="24">
        <f t="shared" si="19"/>
        <v>0</v>
      </c>
      <c r="AF57" s="24">
        <f t="shared" si="19"/>
        <v>0</v>
      </c>
      <c r="AG57" s="24">
        <f t="shared" si="19"/>
        <v>0</v>
      </c>
      <c r="AH57" s="24">
        <f t="shared" si="19"/>
        <v>0</v>
      </c>
      <c r="AI57" s="24">
        <f t="shared" si="19"/>
        <v>0</v>
      </c>
      <c r="AJ57" s="24">
        <f t="shared" si="19"/>
        <v>0</v>
      </c>
      <c r="AK57" s="24">
        <f t="shared" si="19"/>
        <v>0</v>
      </c>
      <c r="AL57" s="24">
        <f t="shared" si="19"/>
        <v>0</v>
      </c>
      <c r="AM57" s="24">
        <f t="shared" si="19"/>
        <v>0</v>
      </c>
      <c r="AN57" s="24">
        <f t="shared" si="19"/>
        <v>0</v>
      </c>
      <c r="AO57" s="24">
        <f t="shared" si="19"/>
        <v>0</v>
      </c>
      <c r="AP57" s="24">
        <f t="shared" si="19"/>
        <v>0</v>
      </c>
      <c r="AQ57" s="24">
        <f t="shared" si="19"/>
        <v>0</v>
      </c>
      <c r="AR57" s="24">
        <f t="shared" si="19"/>
        <v>0</v>
      </c>
      <c r="AS57" s="24">
        <f t="shared" si="19"/>
        <v>0</v>
      </c>
      <c r="AT57" s="24">
        <f t="shared" si="19"/>
        <v>0</v>
      </c>
      <c r="AU57" s="24">
        <f t="shared" si="19"/>
        <v>0</v>
      </c>
      <c r="AV57" s="24">
        <f t="shared" si="19"/>
        <v>0</v>
      </c>
      <c r="AW57" s="24">
        <f t="shared" si="19"/>
        <v>0</v>
      </c>
    </row>
    <row r="58" spans="1:49" ht="31.5" x14ac:dyDescent="0.2">
      <c r="A58" s="14" t="s">
        <v>150</v>
      </c>
      <c r="B58" s="15" t="s">
        <v>151</v>
      </c>
      <c r="C58" s="16" t="s">
        <v>94</v>
      </c>
      <c r="D58" s="24">
        <f>SUM(D59:D61)</f>
        <v>2.5000000000000001E-2</v>
      </c>
      <c r="E58" s="24">
        <f t="shared" ref="E58:AW58" si="20">SUM(E59:E61)</f>
        <v>2.5000000000000001E-2</v>
      </c>
      <c r="F58" s="24">
        <f t="shared" si="20"/>
        <v>0</v>
      </c>
      <c r="G58" s="24">
        <f t="shared" si="20"/>
        <v>0</v>
      </c>
      <c r="H58" s="24">
        <f t="shared" si="20"/>
        <v>0.45</v>
      </c>
      <c r="I58" s="24">
        <f t="shared" si="20"/>
        <v>0.45</v>
      </c>
      <c r="J58" s="24">
        <f t="shared" si="20"/>
        <v>0</v>
      </c>
      <c r="K58" s="24">
        <f t="shared" si="20"/>
        <v>0</v>
      </c>
      <c r="L58" s="24">
        <f t="shared" si="20"/>
        <v>0</v>
      </c>
      <c r="M58" s="24">
        <f t="shared" si="20"/>
        <v>0</v>
      </c>
      <c r="N58" s="24">
        <f t="shared" si="20"/>
        <v>0</v>
      </c>
      <c r="O58" s="24">
        <f t="shared" si="20"/>
        <v>0</v>
      </c>
      <c r="P58" s="24">
        <f t="shared" si="20"/>
        <v>0</v>
      </c>
      <c r="Q58" s="24">
        <f t="shared" si="20"/>
        <v>0</v>
      </c>
      <c r="R58" s="24">
        <f t="shared" si="20"/>
        <v>0</v>
      </c>
      <c r="S58" s="24">
        <f t="shared" si="20"/>
        <v>0</v>
      </c>
      <c r="T58" s="24">
        <f t="shared" si="20"/>
        <v>0</v>
      </c>
      <c r="U58" s="24">
        <f t="shared" si="20"/>
        <v>0</v>
      </c>
      <c r="V58" s="24">
        <f t="shared" si="20"/>
        <v>6.5499999999999989</v>
      </c>
      <c r="W58" s="24">
        <f t="shared" si="20"/>
        <v>6.5499999999999989</v>
      </c>
      <c r="X58" s="24">
        <f t="shared" si="20"/>
        <v>6.5499999999999989</v>
      </c>
      <c r="Y58" s="24">
        <f t="shared" si="20"/>
        <v>6.5499999999999989</v>
      </c>
      <c r="Z58" s="24">
        <f t="shared" si="20"/>
        <v>6.5499999999999989</v>
      </c>
      <c r="AA58" s="24">
        <f t="shared" si="20"/>
        <v>6.5499999999999989</v>
      </c>
      <c r="AB58" s="24">
        <f t="shared" si="20"/>
        <v>0</v>
      </c>
      <c r="AC58" s="24">
        <f t="shared" si="20"/>
        <v>0</v>
      </c>
      <c r="AD58" s="24">
        <f t="shared" si="20"/>
        <v>0</v>
      </c>
      <c r="AE58" s="24">
        <f t="shared" si="20"/>
        <v>0</v>
      </c>
      <c r="AF58" s="24">
        <f t="shared" si="20"/>
        <v>0</v>
      </c>
      <c r="AG58" s="24">
        <f t="shared" si="20"/>
        <v>0</v>
      </c>
      <c r="AH58" s="24">
        <f t="shared" si="20"/>
        <v>0</v>
      </c>
      <c r="AI58" s="24">
        <f t="shared" si="20"/>
        <v>0</v>
      </c>
      <c r="AJ58" s="24">
        <f t="shared" si="20"/>
        <v>0</v>
      </c>
      <c r="AK58" s="24">
        <f t="shared" si="20"/>
        <v>0</v>
      </c>
      <c r="AL58" s="24">
        <f t="shared" si="20"/>
        <v>0</v>
      </c>
      <c r="AM58" s="24">
        <f t="shared" si="20"/>
        <v>0</v>
      </c>
      <c r="AN58" s="24">
        <f t="shared" si="20"/>
        <v>0</v>
      </c>
      <c r="AO58" s="24">
        <f t="shared" si="20"/>
        <v>0</v>
      </c>
      <c r="AP58" s="24">
        <f t="shared" si="20"/>
        <v>0</v>
      </c>
      <c r="AQ58" s="24">
        <f t="shared" si="20"/>
        <v>0</v>
      </c>
      <c r="AR58" s="24">
        <f t="shared" si="20"/>
        <v>0</v>
      </c>
      <c r="AS58" s="24">
        <f t="shared" si="20"/>
        <v>0</v>
      </c>
      <c r="AT58" s="24">
        <f t="shared" si="20"/>
        <v>0</v>
      </c>
      <c r="AU58" s="24">
        <f t="shared" si="20"/>
        <v>0</v>
      </c>
      <c r="AV58" s="24">
        <f t="shared" si="20"/>
        <v>0</v>
      </c>
      <c r="AW58" s="24">
        <f t="shared" si="20"/>
        <v>0</v>
      </c>
    </row>
    <row r="59" spans="1:49" ht="31.5" x14ac:dyDescent="0.2">
      <c r="A59" s="14"/>
      <c r="B59" s="19" t="s">
        <v>152</v>
      </c>
      <c r="C59" s="16" t="s">
        <v>153</v>
      </c>
      <c r="D59" s="17">
        <v>0</v>
      </c>
      <c r="E59" s="17">
        <v>0</v>
      </c>
      <c r="F59" s="17">
        <v>0</v>
      </c>
      <c r="G59" s="17">
        <v>0</v>
      </c>
      <c r="H59" s="17">
        <v>0.2</v>
      </c>
      <c r="I59" s="17">
        <v>0.2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5.8</v>
      </c>
      <c r="W59" s="17">
        <f t="shared" ref="W59:AA61" si="21">V59</f>
        <v>5.8</v>
      </c>
      <c r="X59" s="17">
        <f t="shared" si="21"/>
        <v>5.8</v>
      </c>
      <c r="Y59" s="17">
        <f t="shared" si="21"/>
        <v>5.8</v>
      </c>
      <c r="Z59" s="17">
        <f t="shared" si="21"/>
        <v>5.8</v>
      </c>
      <c r="AA59" s="17">
        <f t="shared" si="21"/>
        <v>5.8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</row>
    <row r="60" spans="1:49" ht="63" x14ac:dyDescent="0.2">
      <c r="A60" s="14"/>
      <c r="B60" s="19" t="s">
        <v>213</v>
      </c>
      <c r="C60" s="16" t="s">
        <v>214</v>
      </c>
      <c r="D60" s="17">
        <v>-3.7999999999999999E-2</v>
      </c>
      <c r="E60" s="17">
        <v>-3.7999999999999999E-2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0.48</v>
      </c>
      <c r="W60" s="17">
        <f t="shared" si="21"/>
        <v>0.48</v>
      </c>
      <c r="X60" s="17">
        <f t="shared" si="21"/>
        <v>0.48</v>
      </c>
      <c r="Y60" s="17">
        <f t="shared" si="21"/>
        <v>0.48</v>
      </c>
      <c r="Z60" s="17">
        <f t="shared" si="21"/>
        <v>0.48</v>
      </c>
      <c r="AA60" s="17">
        <f t="shared" si="21"/>
        <v>0.48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</row>
    <row r="61" spans="1:49" ht="63" x14ac:dyDescent="0.2">
      <c r="A61" s="14"/>
      <c r="B61" s="19" t="s">
        <v>215</v>
      </c>
      <c r="C61" s="16" t="s">
        <v>216</v>
      </c>
      <c r="D61" s="17">
        <v>6.3E-2</v>
      </c>
      <c r="E61" s="17">
        <v>6.3E-2</v>
      </c>
      <c r="F61" s="17">
        <v>0</v>
      </c>
      <c r="G61" s="17">
        <v>0</v>
      </c>
      <c r="H61" s="17">
        <v>0.25</v>
      </c>
      <c r="I61" s="17">
        <v>0.25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0.27</v>
      </c>
      <c r="W61" s="17">
        <f t="shared" si="21"/>
        <v>0.27</v>
      </c>
      <c r="X61" s="17">
        <f t="shared" si="21"/>
        <v>0.27</v>
      </c>
      <c r="Y61" s="17">
        <f t="shared" si="21"/>
        <v>0.27</v>
      </c>
      <c r="Z61" s="17">
        <f t="shared" si="21"/>
        <v>0.27</v>
      </c>
      <c r="AA61" s="17">
        <f t="shared" si="21"/>
        <v>0.27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</row>
    <row r="62" spans="1:49" ht="47.25" x14ac:dyDescent="0.2">
      <c r="A62" s="14" t="s">
        <v>154</v>
      </c>
      <c r="B62" s="15" t="s">
        <v>155</v>
      </c>
      <c r="C62" s="16" t="s">
        <v>94</v>
      </c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</row>
    <row r="63" spans="1:49" ht="47.25" x14ac:dyDescent="0.2">
      <c r="A63" s="14" t="s">
        <v>156</v>
      </c>
      <c r="B63" s="15" t="s">
        <v>157</v>
      </c>
      <c r="C63" s="16" t="s">
        <v>94</v>
      </c>
      <c r="D63" s="26">
        <f>D64+D66+D67+D68+D69+D70+D71+D72</f>
        <v>0</v>
      </c>
      <c r="E63" s="26">
        <f t="shared" ref="E63:AW63" si="22">E64+E66+E67+E68+E69+E70+E71+E72</f>
        <v>0</v>
      </c>
      <c r="F63" s="26">
        <f t="shared" si="22"/>
        <v>0</v>
      </c>
      <c r="G63" s="26">
        <f t="shared" si="22"/>
        <v>0</v>
      </c>
      <c r="H63" s="26">
        <f t="shared" si="22"/>
        <v>0</v>
      </c>
      <c r="I63" s="26">
        <f t="shared" si="22"/>
        <v>0</v>
      </c>
      <c r="J63" s="26">
        <f t="shared" si="22"/>
        <v>0</v>
      </c>
      <c r="K63" s="26">
        <f t="shared" si="22"/>
        <v>0</v>
      </c>
      <c r="L63" s="26">
        <f t="shared" si="22"/>
        <v>0</v>
      </c>
      <c r="M63" s="26">
        <f t="shared" si="22"/>
        <v>0</v>
      </c>
      <c r="N63" s="26">
        <f t="shared" si="22"/>
        <v>0</v>
      </c>
      <c r="O63" s="26">
        <f t="shared" si="22"/>
        <v>0</v>
      </c>
      <c r="P63" s="26">
        <f t="shared" si="22"/>
        <v>0</v>
      </c>
      <c r="Q63" s="26">
        <f t="shared" si="22"/>
        <v>0</v>
      </c>
      <c r="R63" s="26">
        <f t="shared" si="22"/>
        <v>0</v>
      </c>
      <c r="S63" s="26">
        <f t="shared" si="22"/>
        <v>0</v>
      </c>
      <c r="T63" s="26">
        <f t="shared" si="22"/>
        <v>0</v>
      </c>
      <c r="U63" s="26">
        <f t="shared" si="22"/>
        <v>0</v>
      </c>
      <c r="V63" s="26">
        <f t="shared" si="22"/>
        <v>0</v>
      </c>
      <c r="W63" s="26">
        <f t="shared" si="22"/>
        <v>0</v>
      </c>
      <c r="X63" s="26">
        <f t="shared" si="22"/>
        <v>0</v>
      </c>
      <c r="Y63" s="26">
        <f t="shared" si="22"/>
        <v>0</v>
      </c>
      <c r="Z63" s="26">
        <f t="shared" si="22"/>
        <v>0</v>
      </c>
      <c r="AA63" s="26">
        <f t="shared" si="22"/>
        <v>0</v>
      </c>
      <c r="AB63" s="26">
        <f t="shared" si="22"/>
        <v>0</v>
      </c>
      <c r="AC63" s="26">
        <f t="shared" si="22"/>
        <v>0</v>
      </c>
      <c r="AD63" s="26">
        <f t="shared" si="22"/>
        <v>0</v>
      </c>
      <c r="AE63" s="26">
        <f t="shared" si="22"/>
        <v>0</v>
      </c>
      <c r="AF63" s="26">
        <f t="shared" si="22"/>
        <v>0</v>
      </c>
      <c r="AG63" s="26">
        <f t="shared" si="22"/>
        <v>0</v>
      </c>
      <c r="AH63" s="26">
        <f t="shared" si="22"/>
        <v>0</v>
      </c>
      <c r="AI63" s="26">
        <f t="shared" si="22"/>
        <v>0</v>
      </c>
      <c r="AJ63" s="26">
        <f t="shared" si="22"/>
        <v>0</v>
      </c>
      <c r="AK63" s="26">
        <f t="shared" si="22"/>
        <v>0</v>
      </c>
      <c r="AL63" s="26">
        <f t="shared" si="22"/>
        <v>0</v>
      </c>
      <c r="AM63" s="26">
        <f t="shared" si="22"/>
        <v>0</v>
      </c>
      <c r="AN63" s="26">
        <f t="shared" si="22"/>
        <v>0</v>
      </c>
      <c r="AO63" s="26">
        <f t="shared" si="22"/>
        <v>0</v>
      </c>
      <c r="AP63" s="26">
        <f t="shared" si="22"/>
        <v>0</v>
      </c>
      <c r="AQ63" s="26">
        <f t="shared" si="22"/>
        <v>0</v>
      </c>
      <c r="AR63" s="26">
        <f t="shared" si="22"/>
        <v>0</v>
      </c>
      <c r="AS63" s="26">
        <f t="shared" si="22"/>
        <v>0</v>
      </c>
      <c r="AT63" s="26">
        <f t="shared" si="22"/>
        <v>0</v>
      </c>
      <c r="AU63" s="26">
        <f t="shared" si="22"/>
        <v>0</v>
      </c>
      <c r="AV63" s="26">
        <f t="shared" si="22"/>
        <v>0</v>
      </c>
      <c r="AW63" s="26">
        <f t="shared" si="22"/>
        <v>0</v>
      </c>
    </row>
    <row r="64" spans="1:49" ht="47.25" x14ac:dyDescent="0.2">
      <c r="A64" s="14" t="s">
        <v>158</v>
      </c>
      <c r="B64" s="15" t="s">
        <v>159</v>
      </c>
      <c r="C64" s="16" t="s">
        <v>94</v>
      </c>
      <c r="D64" s="27">
        <f>D65</f>
        <v>0</v>
      </c>
      <c r="E64" s="27">
        <f t="shared" ref="E64:AW64" si="23">E65</f>
        <v>0</v>
      </c>
      <c r="F64" s="27">
        <f t="shared" si="23"/>
        <v>0</v>
      </c>
      <c r="G64" s="27">
        <f t="shared" si="23"/>
        <v>0</v>
      </c>
      <c r="H64" s="27">
        <f t="shared" si="23"/>
        <v>0</v>
      </c>
      <c r="I64" s="27">
        <f t="shared" si="23"/>
        <v>0</v>
      </c>
      <c r="J64" s="27">
        <f t="shared" si="23"/>
        <v>0</v>
      </c>
      <c r="K64" s="27">
        <f t="shared" si="23"/>
        <v>0</v>
      </c>
      <c r="L64" s="27">
        <f t="shared" si="23"/>
        <v>0</v>
      </c>
      <c r="M64" s="27">
        <f t="shared" si="23"/>
        <v>0</v>
      </c>
      <c r="N64" s="27">
        <f t="shared" si="23"/>
        <v>0</v>
      </c>
      <c r="O64" s="27">
        <f t="shared" si="23"/>
        <v>0</v>
      </c>
      <c r="P64" s="27">
        <f t="shared" si="23"/>
        <v>0</v>
      </c>
      <c r="Q64" s="27">
        <f t="shared" si="23"/>
        <v>0</v>
      </c>
      <c r="R64" s="27">
        <f t="shared" si="23"/>
        <v>0</v>
      </c>
      <c r="S64" s="27">
        <f t="shared" si="23"/>
        <v>0</v>
      </c>
      <c r="T64" s="27">
        <f t="shared" si="23"/>
        <v>0</v>
      </c>
      <c r="U64" s="27">
        <f t="shared" si="23"/>
        <v>0</v>
      </c>
      <c r="V64" s="27">
        <f t="shared" si="23"/>
        <v>0</v>
      </c>
      <c r="W64" s="27">
        <f t="shared" si="23"/>
        <v>0</v>
      </c>
      <c r="X64" s="27">
        <f t="shared" si="23"/>
        <v>0</v>
      </c>
      <c r="Y64" s="27">
        <f t="shared" si="23"/>
        <v>0</v>
      </c>
      <c r="Z64" s="27">
        <f t="shared" si="23"/>
        <v>0</v>
      </c>
      <c r="AA64" s="27">
        <f t="shared" si="23"/>
        <v>0</v>
      </c>
      <c r="AB64" s="27">
        <f t="shared" si="23"/>
        <v>0</v>
      </c>
      <c r="AC64" s="27">
        <f t="shared" si="23"/>
        <v>0</v>
      </c>
      <c r="AD64" s="27">
        <f t="shared" si="23"/>
        <v>0</v>
      </c>
      <c r="AE64" s="27">
        <f t="shared" si="23"/>
        <v>0</v>
      </c>
      <c r="AF64" s="27">
        <f t="shared" si="23"/>
        <v>0</v>
      </c>
      <c r="AG64" s="27">
        <f t="shared" si="23"/>
        <v>0</v>
      </c>
      <c r="AH64" s="27">
        <f t="shared" si="23"/>
        <v>0</v>
      </c>
      <c r="AI64" s="27">
        <f t="shared" si="23"/>
        <v>0</v>
      </c>
      <c r="AJ64" s="27">
        <f t="shared" si="23"/>
        <v>0</v>
      </c>
      <c r="AK64" s="27">
        <f t="shared" si="23"/>
        <v>0</v>
      </c>
      <c r="AL64" s="27">
        <f t="shared" si="23"/>
        <v>0</v>
      </c>
      <c r="AM64" s="27">
        <f t="shared" si="23"/>
        <v>0</v>
      </c>
      <c r="AN64" s="27">
        <f t="shared" si="23"/>
        <v>0</v>
      </c>
      <c r="AO64" s="27">
        <f t="shared" si="23"/>
        <v>0</v>
      </c>
      <c r="AP64" s="27">
        <f t="shared" si="23"/>
        <v>0</v>
      </c>
      <c r="AQ64" s="27">
        <f t="shared" si="23"/>
        <v>0</v>
      </c>
      <c r="AR64" s="27">
        <f t="shared" si="23"/>
        <v>0</v>
      </c>
      <c r="AS64" s="27">
        <f t="shared" si="23"/>
        <v>0</v>
      </c>
      <c r="AT64" s="27">
        <f t="shared" si="23"/>
        <v>0</v>
      </c>
      <c r="AU64" s="27">
        <f t="shared" si="23"/>
        <v>0</v>
      </c>
      <c r="AV64" s="27">
        <f t="shared" si="23"/>
        <v>0</v>
      </c>
      <c r="AW64" s="27">
        <f t="shared" si="23"/>
        <v>0</v>
      </c>
    </row>
    <row r="65" spans="1:49" ht="31.5" x14ac:dyDescent="0.2">
      <c r="A65" s="14"/>
      <c r="B65" s="19" t="s">
        <v>160</v>
      </c>
      <c r="C65" s="16" t="s">
        <v>161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f>V65</f>
        <v>0</v>
      </c>
      <c r="X65" s="17">
        <f t="shared" ref="X65:AA65" si="24">W65</f>
        <v>0</v>
      </c>
      <c r="Y65" s="17">
        <f t="shared" si="24"/>
        <v>0</v>
      </c>
      <c r="Z65" s="17">
        <f t="shared" si="24"/>
        <v>0</v>
      </c>
      <c r="AA65" s="17">
        <f t="shared" si="24"/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</row>
    <row r="66" spans="1:49" ht="47.25" x14ac:dyDescent="0.2">
      <c r="A66" s="14" t="s">
        <v>162</v>
      </c>
      <c r="B66" s="15" t="s">
        <v>163</v>
      </c>
      <c r="C66" s="16" t="s">
        <v>94</v>
      </c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</row>
    <row r="67" spans="1:49" ht="31.5" x14ac:dyDescent="0.2">
      <c r="A67" s="14" t="s">
        <v>164</v>
      </c>
      <c r="B67" s="15" t="s">
        <v>165</v>
      </c>
      <c r="C67" s="16" t="s">
        <v>94</v>
      </c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</row>
    <row r="68" spans="1:49" ht="47.25" x14ac:dyDescent="0.2">
      <c r="A68" s="14" t="s">
        <v>166</v>
      </c>
      <c r="B68" s="15" t="s">
        <v>167</v>
      </c>
      <c r="C68" s="16" t="s">
        <v>94</v>
      </c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</row>
    <row r="69" spans="1:49" ht="63" x14ac:dyDescent="0.2">
      <c r="A69" s="14" t="s">
        <v>168</v>
      </c>
      <c r="B69" s="20" t="s">
        <v>169</v>
      </c>
      <c r="C69" s="16" t="s">
        <v>94</v>
      </c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</row>
    <row r="70" spans="1:49" ht="63" x14ac:dyDescent="0.2">
      <c r="A70" s="14" t="s">
        <v>170</v>
      </c>
      <c r="B70" s="15" t="s">
        <v>171</v>
      </c>
      <c r="C70" s="16" t="s">
        <v>94</v>
      </c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</row>
    <row r="71" spans="1:49" ht="47.25" x14ac:dyDescent="0.2">
      <c r="A71" s="14" t="s">
        <v>172</v>
      </c>
      <c r="B71" s="15" t="s">
        <v>173</v>
      </c>
      <c r="C71" s="16" t="s">
        <v>94</v>
      </c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</row>
    <row r="72" spans="1:49" ht="63" x14ac:dyDescent="0.2">
      <c r="A72" s="14" t="s">
        <v>174</v>
      </c>
      <c r="B72" s="15" t="s">
        <v>175</v>
      </c>
      <c r="C72" s="16" t="s">
        <v>94</v>
      </c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</row>
    <row r="73" spans="1:49" ht="63" x14ac:dyDescent="0.2">
      <c r="A73" s="14" t="s">
        <v>176</v>
      </c>
      <c r="B73" s="15" t="s">
        <v>177</v>
      </c>
      <c r="C73" s="16" t="s">
        <v>94</v>
      </c>
      <c r="D73" s="26">
        <f>D74+D75</f>
        <v>0</v>
      </c>
      <c r="E73" s="26">
        <f t="shared" ref="E73:AW73" si="25">E74+E75</f>
        <v>0</v>
      </c>
      <c r="F73" s="26">
        <f t="shared" si="25"/>
        <v>0</v>
      </c>
      <c r="G73" s="26">
        <f t="shared" si="25"/>
        <v>0</v>
      </c>
      <c r="H73" s="26">
        <f t="shared" si="25"/>
        <v>0</v>
      </c>
      <c r="I73" s="26">
        <f t="shared" si="25"/>
        <v>0</v>
      </c>
      <c r="J73" s="26">
        <f t="shared" si="25"/>
        <v>0</v>
      </c>
      <c r="K73" s="26">
        <f t="shared" si="25"/>
        <v>0</v>
      </c>
      <c r="L73" s="26">
        <f t="shared" si="25"/>
        <v>0</v>
      </c>
      <c r="M73" s="26">
        <f t="shared" si="25"/>
        <v>0</v>
      </c>
      <c r="N73" s="26">
        <f t="shared" si="25"/>
        <v>0</v>
      </c>
      <c r="O73" s="26">
        <f t="shared" si="25"/>
        <v>0</v>
      </c>
      <c r="P73" s="26">
        <f t="shared" si="25"/>
        <v>0</v>
      </c>
      <c r="Q73" s="26">
        <f t="shared" si="25"/>
        <v>0</v>
      </c>
      <c r="R73" s="26">
        <f t="shared" si="25"/>
        <v>0</v>
      </c>
      <c r="S73" s="26">
        <f t="shared" si="25"/>
        <v>0</v>
      </c>
      <c r="T73" s="26">
        <f t="shared" si="25"/>
        <v>0</v>
      </c>
      <c r="U73" s="26">
        <f t="shared" si="25"/>
        <v>0</v>
      </c>
      <c r="V73" s="26">
        <f t="shared" si="25"/>
        <v>0</v>
      </c>
      <c r="W73" s="26">
        <f t="shared" si="25"/>
        <v>0</v>
      </c>
      <c r="X73" s="26">
        <f t="shared" si="25"/>
        <v>0</v>
      </c>
      <c r="Y73" s="26">
        <f t="shared" si="25"/>
        <v>0</v>
      </c>
      <c r="Z73" s="26">
        <f t="shared" si="25"/>
        <v>0</v>
      </c>
      <c r="AA73" s="26">
        <f t="shared" si="25"/>
        <v>0</v>
      </c>
      <c r="AB73" s="26">
        <f t="shared" si="25"/>
        <v>0</v>
      </c>
      <c r="AC73" s="26">
        <f t="shared" si="25"/>
        <v>0</v>
      </c>
      <c r="AD73" s="26">
        <f t="shared" si="25"/>
        <v>0</v>
      </c>
      <c r="AE73" s="26">
        <f t="shared" si="25"/>
        <v>0</v>
      </c>
      <c r="AF73" s="26">
        <f t="shared" si="25"/>
        <v>0</v>
      </c>
      <c r="AG73" s="26">
        <f t="shared" si="25"/>
        <v>0</v>
      </c>
      <c r="AH73" s="26">
        <f t="shared" si="25"/>
        <v>0</v>
      </c>
      <c r="AI73" s="26">
        <f t="shared" si="25"/>
        <v>0</v>
      </c>
      <c r="AJ73" s="26">
        <f t="shared" si="25"/>
        <v>0</v>
      </c>
      <c r="AK73" s="26">
        <f t="shared" si="25"/>
        <v>0</v>
      </c>
      <c r="AL73" s="26">
        <f t="shared" si="25"/>
        <v>0</v>
      </c>
      <c r="AM73" s="26">
        <f t="shared" si="25"/>
        <v>0</v>
      </c>
      <c r="AN73" s="26">
        <f t="shared" si="25"/>
        <v>0</v>
      </c>
      <c r="AO73" s="26">
        <f t="shared" si="25"/>
        <v>0</v>
      </c>
      <c r="AP73" s="26">
        <f t="shared" si="25"/>
        <v>0</v>
      </c>
      <c r="AQ73" s="26">
        <f t="shared" si="25"/>
        <v>0</v>
      </c>
      <c r="AR73" s="26">
        <f t="shared" si="25"/>
        <v>0</v>
      </c>
      <c r="AS73" s="26">
        <f t="shared" si="25"/>
        <v>0</v>
      </c>
      <c r="AT73" s="26">
        <f t="shared" si="25"/>
        <v>0</v>
      </c>
      <c r="AU73" s="26">
        <f t="shared" si="25"/>
        <v>0</v>
      </c>
      <c r="AV73" s="26">
        <f t="shared" si="25"/>
        <v>0</v>
      </c>
      <c r="AW73" s="26">
        <f t="shared" si="25"/>
        <v>0</v>
      </c>
    </row>
    <row r="74" spans="1:49" ht="31.5" x14ac:dyDescent="0.2">
      <c r="A74" s="14" t="s">
        <v>178</v>
      </c>
      <c r="B74" s="15" t="s">
        <v>179</v>
      </c>
      <c r="C74" s="16" t="s">
        <v>94</v>
      </c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</row>
    <row r="75" spans="1:49" ht="47.25" x14ac:dyDescent="0.2">
      <c r="A75" s="14" t="s">
        <v>180</v>
      </c>
      <c r="B75" s="15" t="s">
        <v>181</v>
      </c>
      <c r="C75" s="16" t="s">
        <v>94</v>
      </c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</row>
    <row r="76" spans="1:49" ht="63" x14ac:dyDescent="0.2">
      <c r="A76" s="14" t="s">
        <v>182</v>
      </c>
      <c r="B76" s="15" t="s">
        <v>183</v>
      </c>
      <c r="C76" s="16" t="s">
        <v>94</v>
      </c>
      <c r="D76" s="26">
        <f>D77+D78</f>
        <v>0</v>
      </c>
      <c r="E76" s="26">
        <f t="shared" ref="E76:AW76" si="26">E77+E78</f>
        <v>0</v>
      </c>
      <c r="F76" s="26">
        <f t="shared" si="26"/>
        <v>0</v>
      </c>
      <c r="G76" s="26">
        <f t="shared" si="26"/>
        <v>0</v>
      </c>
      <c r="H76" s="26">
        <f t="shared" si="26"/>
        <v>0</v>
      </c>
      <c r="I76" s="26">
        <f t="shared" si="26"/>
        <v>0</v>
      </c>
      <c r="J76" s="26">
        <f t="shared" si="26"/>
        <v>0</v>
      </c>
      <c r="K76" s="26">
        <f t="shared" si="26"/>
        <v>0</v>
      </c>
      <c r="L76" s="26">
        <f t="shared" si="26"/>
        <v>0</v>
      </c>
      <c r="M76" s="26">
        <f t="shared" si="26"/>
        <v>0</v>
      </c>
      <c r="N76" s="26">
        <f t="shared" si="26"/>
        <v>0</v>
      </c>
      <c r="O76" s="26">
        <f t="shared" si="26"/>
        <v>0</v>
      </c>
      <c r="P76" s="26">
        <f t="shared" si="26"/>
        <v>0</v>
      </c>
      <c r="Q76" s="26">
        <f t="shared" si="26"/>
        <v>0</v>
      </c>
      <c r="R76" s="26">
        <f t="shared" si="26"/>
        <v>0</v>
      </c>
      <c r="S76" s="26">
        <f t="shared" si="26"/>
        <v>0</v>
      </c>
      <c r="T76" s="26">
        <f t="shared" si="26"/>
        <v>0</v>
      </c>
      <c r="U76" s="26">
        <f t="shared" si="26"/>
        <v>0</v>
      </c>
      <c r="V76" s="26">
        <f t="shared" si="26"/>
        <v>0</v>
      </c>
      <c r="W76" s="26">
        <f t="shared" si="26"/>
        <v>0</v>
      </c>
      <c r="X76" s="26">
        <f t="shared" si="26"/>
        <v>0</v>
      </c>
      <c r="Y76" s="26">
        <f t="shared" si="26"/>
        <v>0</v>
      </c>
      <c r="Z76" s="26">
        <f t="shared" si="26"/>
        <v>0</v>
      </c>
      <c r="AA76" s="26">
        <f t="shared" si="26"/>
        <v>0</v>
      </c>
      <c r="AB76" s="26">
        <f t="shared" si="26"/>
        <v>0</v>
      </c>
      <c r="AC76" s="26">
        <f t="shared" si="26"/>
        <v>0</v>
      </c>
      <c r="AD76" s="26">
        <f t="shared" si="26"/>
        <v>0</v>
      </c>
      <c r="AE76" s="26">
        <f t="shared" si="26"/>
        <v>0</v>
      </c>
      <c r="AF76" s="26">
        <f t="shared" si="26"/>
        <v>0</v>
      </c>
      <c r="AG76" s="26">
        <f t="shared" si="26"/>
        <v>0</v>
      </c>
      <c r="AH76" s="26">
        <f t="shared" si="26"/>
        <v>0</v>
      </c>
      <c r="AI76" s="26">
        <f t="shared" si="26"/>
        <v>0</v>
      </c>
      <c r="AJ76" s="26">
        <f t="shared" si="26"/>
        <v>0</v>
      </c>
      <c r="AK76" s="26">
        <f t="shared" si="26"/>
        <v>0</v>
      </c>
      <c r="AL76" s="26">
        <f t="shared" si="26"/>
        <v>0</v>
      </c>
      <c r="AM76" s="26">
        <f t="shared" si="26"/>
        <v>0</v>
      </c>
      <c r="AN76" s="26">
        <f t="shared" si="26"/>
        <v>0</v>
      </c>
      <c r="AO76" s="26">
        <f t="shared" si="26"/>
        <v>0</v>
      </c>
      <c r="AP76" s="26">
        <f t="shared" si="26"/>
        <v>0</v>
      </c>
      <c r="AQ76" s="26">
        <f t="shared" si="26"/>
        <v>0</v>
      </c>
      <c r="AR76" s="26">
        <f t="shared" si="26"/>
        <v>0</v>
      </c>
      <c r="AS76" s="26">
        <f t="shared" si="26"/>
        <v>0</v>
      </c>
      <c r="AT76" s="26">
        <f t="shared" si="26"/>
        <v>0</v>
      </c>
      <c r="AU76" s="26">
        <f t="shared" si="26"/>
        <v>0</v>
      </c>
      <c r="AV76" s="26">
        <f t="shared" si="26"/>
        <v>0</v>
      </c>
      <c r="AW76" s="26">
        <f t="shared" si="26"/>
        <v>0</v>
      </c>
    </row>
    <row r="77" spans="1:49" ht="63" x14ac:dyDescent="0.2">
      <c r="A77" s="14" t="s">
        <v>184</v>
      </c>
      <c r="B77" s="15" t="s">
        <v>185</v>
      </c>
      <c r="C77" s="16" t="s">
        <v>94</v>
      </c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</row>
    <row r="78" spans="1:49" ht="63" x14ac:dyDescent="0.2">
      <c r="A78" s="14" t="s">
        <v>186</v>
      </c>
      <c r="B78" s="15" t="s">
        <v>187</v>
      </c>
      <c r="C78" s="16" t="s">
        <v>94</v>
      </c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</row>
    <row r="79" spans="1:49" ht="47.25" x14ac:dyDescent="0.2">
      <c r="A79" s="14" t="s">
        <v>188</v>
      </c>
      <c r="B79" s="15" t="s">
        <v>189</v>
      </c>
      <c r="C79" s="16" t="s">
        <v>94</v>
      </c>
      <c r="D79" s="27">
        <f>D80</f>
        <v>0</v>
      </c>
      <c r="E79" s="27">
        <f t="shared" ref="E79:AW79" si="27">E80</f>
        <v>0</v>
      </c>
      <c r="F79" s="27">
        <f t="shared" si="27"/>
        <v>0</v>
      </c>
      <c r="G79" s="27">
        <f t="shared" si="27"/>
        <v>0</v>
      </c>
      <c r="H79" s="27">
        <f t="shared" si="27"/>
        <v>5</v>
      </c>
      <c r="I79" s="27">
        <f t="shared" si="27"/>
        <v>5</v>
      </c>
      <c r="J79" s="27">
        <f t="shared" si="27"/>
        <v>0</v>
      </c>
      <c r="K79" s="27">
        <f t="shared" si="27"/>
        <v>0</v>
      </c>
      <c r="L79" s="27">
        <f t="shared" si="27"/>
        <v>0</v>
      </c>
      <c r="M79" s="27">
        <f t="shared" si="27"/>
        <v>0</v>
      </c>
      <c r="N79" s="27">
        <f t="shared" si="27"/>
        <v>0</v>
      </c>
      <c r="O79" s="27">
        <f t="shared" si="27"/>
        <v>0</v>
      </c>
      <c r="P79" s="27">
        <f t="shared" si="27"/>
        <v>0</v>
      </c>
      <c r="Q79" s="27">
        <f t="shared" si="27"/>
        <v>0</v>
      </c>
      <c r="R79" s="27">
        <f t="shared" si="27"/>
        <v>0</v>
      </c>
      <c r="S79" s="27">
        <f t="shared" si="27"/>
        <v>0</v>
      </c>
      <c r="T79" s="27">
        <f t="shared" si="27"/>
        <v>0</v>
      </c>
      <c r="U79" s="27">
        <f t="shared" si="27"/>
        <v>0</v>
      </c>
      <c r="V79" s="27">
        <f t="shared" si="27"/>
        <v>0</v>
      </c>
      <c r="W79" s="27">
        <f t="shared" si="27"/>
        <v>0</v>
      </c>
      <c r="X79" s="27">
        <f t="shared" si="27"/>
        <v>0</v>
      </c>
      <c r="Y79" s="27">
        <f t="shared" si="27"/>
        <v>0</v>
      </c>
      <c r="Z79" s="27">
        <f t="shared" si="27"/>
        <v>0</v>
      </c>
      <c r="AA79" s="27">
        <f t="shared" si="27"/>
        <v>0</v>
      </c>
      <c r="AB79" s="27">
        <f t="shared" si="27"/>
        <v>0</v>
      </c>
      <c r="AC79" s="27">
        <f t="shared" si="27"/>
        <v>0</v>
      </c>
      <c r="AD79" s="27">
        <f t="shared" si="27"/>
        <v>0</v>
      </c>
      <c r="AE79" s="27">
        <f t="shared" si="27"/>
        <v>0</v>
      </c>
      <c r="AF79" s="27">
        <f t="shared" si="27"/>
        <v>0</v>
      </c>
      <c r="AG79" s="27">
        <f t="shared" si="27"/>
        <v>0</v>
      </c>
      <c r="AH79" s="27">
        <f t="shared" si="27"/>
        <v>0</v>
      </c>
      <c r="AI79" s="27">
        <f t="shared" si="27"/>
        <v>0</v>
      </c>
      <c r="AJ79" s="27">
        <f t="shared" si="27"/>
        <v>0</v>
      </c>
      <c r="AK79" s="27">
        <f t="shared" si="27"/>
        <v>0</v>
      </c>
      <c r="AL79" s="27">
        <f t="shared" si="27"/>
        <v>0</v>
      </c>
      <c r="AM79" s="27">
        <f t="shared" si="27"/>
        <v>0</v>
      </c>
      <c r="AN79" s="27">
        <f t="shared" si="27"/>
        <v>0</v>
      </c>
      <c r="AO79" s="27">
        <f t="shared" si="27"/>
        <v>0</v>
      </c>
      <c r="AP79" s="27">
        <f t="shared" si="27"/>
        <v>0</v>
      </c>
      <c r="AQ79" s="27">
        <f t="shared" si="27"/>
        <v>0</v>
      </c>
      <c r="AR79" s="27">
        <f t="shared" si="27"/>
        <v>0</v>
      </c>
      <c r="AS79" s="27">
        <f t="shared" si="27"/>
        <v>0</v>
      </c>
      <c r="AT79" s="27">
        <f t="shared" si="27"/>
        <v>0</v>
      </c>
      <c r="AU79" s="27">
        <f t="shared" si="27"/>
        <v>0</v>
      </c>
      <c r="AV79" s="27">
        <f t="shared" si="27"/>
        <v>0</v>
      </c>
      <c r="AW79" s="27">
        <f t="shared" si="27"/>
        <v>0</v>
      </c>
    </row>
    <row r="80" spans="1:49" ht="75" x14ac:dyDescent="0.2">
      <c r="A80" s="14"/>
      <c r="B80" s="23" t="s">
        <v>190</v>
      </c>
      <c r="C80" s="16" t="s">
        <v>217</v>
      </c>
      <c r="D80" s="17">
        <v>0</v>
      </c>
      <c r="E80" s="17">
        <v>0</v>
      </c>
      <c r="F80" s="17">
        <v>0</v>
      </c>
      <c r="G80" s="17">
        <v>0</v>
      </c>
      <c r="H80" s="17">
        <v>5</v>
      </c>
      <c r="I80" s="17">
        <v>5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f t="shared" ref="W80:AA80" si="28">V80</f>
        <v>0</v>
      </c>
      <c r="X80" s="17">
        <f t="shared" si="28"/>
        <v>0</v>
      </c>
      <c r="Y80" s="17">
        <f t="shared" si="28"/>
        <v>0</v>
      </c>
      <c r="Z80" s="17">
        <f t="shared" si="28"/>
        <v>0</v>
      </c>
      <c r="AA80" s="17">
        <f t="shared" si="28"/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</row>
    <row r="81" spans="1:49" ht="47.25" x14ac:dyDescent="0.25">
      <c r="A81" s="14" t="s">
        <v>191</v>
      </c>
      <c r="B81" s="18" t="s">
        <v>192</v>
      </c>
      <c r="C81" s="16" t="s">
        <v>94</v>
      </c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</row>
    <row r="82" spans="1:49" ht="31.5" x14ac:dyDescent="0.25">
      <c r="A82" s="14" t="s">
        <v>193</v>
      </c>
      <c r="B82" s="18" t="s">
        <v>194</v>
      </c>
      <c r="C82" s="16" t="s">
        <v>94</v>
      </c>
      <c r="D82" s="27">
        <f>SUM(D83:D86)</f>
        <v>0</v>
      </c>
      <c r="E82" s="27">
        <f t="shared" ref="E82:AW82" si="29">SUM(E83:E86)</f>
        <v>0</v>
      </c>
      <c r="F82" s="27">
        <f t="shared" si="29"/>
        <v>0</v>
      </c>
      <c r="G82" s="27">
        <f t="shared" si="29"/>
        <v>0</v>
      </c>
      <c r="H82" s="27">
        <f t="shared" si="29"/>
        <v>0</v>
      </c>
      <c r="I82" s="27">
        <f t="shared" si="29"/>
        <v>0</v>
      </c>
      <c r="J82" s="27">
        <f t="shared" si="29"/>
        <v>0</v>
      </c>
      <c r="K82" s="27">
        <f t="shared" si="29"/>
        <v>0</v>
      </c>
      <c r="L82" s="27">
        <f t="shared" si="29"/>
        <v>0</v>
      </c>
      <c r="M82" s="27">
        <f t="shared" si="29"/>
        <v>0</v>
      </c>
      <c r="N82" s="27">
        <f t="shared" si="29"/>
        <v>0</v>
      </c>
      <c r="O82" s="27">
        <f t="shared" si="29"/>
        <v>0</v>
      </c>
      <c r="P82" s="27">
        <f t="shared" si="29"/>
        <v>0</v>
      </c>
      <c r="Q82" s="27">
        <f t="shared" si="29"/>
        <v>0</v>
      </c>
      <c r="R82" s="27">
        <f t="shared" si="29"/>
        <v>0</v>
      </c>
      <c r="S82" s="27">
        <f t="shared" si="29"/>
        <v>0</v>
      </c>
      <c r="T82" s="27">
        <f t="shared" si="29"/>
        <v>0</v>
      </c>
      <c r="U82" s="27">
        <f t="shared" si="29"/>
        <v>0</v>
      </c>
      <c r="V82" s="27">
        <f t="shared" si="29"/>
        <v>0</v>
      </c>
      <c r="W82" s="27">
        <f t="shared" si="29"/>
        <v>0</v>
      </c>
      <c r="X82" s="27">
        <f t="shared" si="29"/>
        <v>0</v>
      </c>
      <c r="Y82" s="27">
        <f t="shared" si="29"/>
        <v>0</v>
      </c>
      <c r="Z82" s="27">
        <f t="shared" si="29"/>
        <v>0</v>
      </c>
      <c r="AA82" s="27">
        <f t="shared" si="29"/>
        <v>0</v>
      </c>
      <c r="AB82" s="27">
        <f t="shared" si="29"/>
        <v>0</v>
      </c>
      <c r="AC82" s="27">
        <f t="shared" si="29"/>
        <v>0</v>
      </c>
      <c r="AD82" s="27">
        <f t="shared" si="29"/>
        <v>0</v>
      </c>
      <c r="AE82" s="27">
        <f t="shared" si="29"/>
        <v>0</v>
      </c>
      <c r="AF82" s="27">
        <f t="shared" si="29"/>
        <v>0</v>
      </c>
      <c r="AG82" s="27">
        <f t="shared" si="29"/>
        <v>0</v>
      </c>
      <c r="AH82" s="27">
        <f t="shared" si="29"/>
        <v>0</v>
      </c>
      <c r="AI82" s="27">
        <f t="shared" si="29"/>
        <v>0</v>
      </c>
      <c r="AJ82" s="27">
        <f t="shared" si="29"/>
        <v>0</v>
      </c>
      <c r="AK82" s="27">
        <f t="shared" si="29"/>
        <v>0</v>
      </c>
      <c r="AL82" s="27">
        <f t="shared" si="29"/>
        <v>0</v>
      </c>
      <c r="AM82" s="27">
        <f t="shared" si="29"/>
        <v>0</v>
      </c>
      <c r="AN82" s="27">
        <f t="shared" si="29"/>
        <v>0</v>
      </c>
      <c r="AO82" s="27">
        <f t="shared" si="29"/>
        <v>0</v>
      </c>
      <c r="AP82" s="27">
        <f t="shared" si="29"/>
        <v>0</v>
      </c>
      <c r="AQ82" s="27">
        <f t="shared" si="29"/>
        <v>0</v>
      </c>
      <c r="AR82" s="27">
        <f t="shared" si="29"/>
        <v>0.4</v>
      </c>
      <c r="AS82" s="27">
        <f t="shared" si="29"/>
        <v>0.4</v>
      </c>
      <c r="AT82" s="27">
        <f t="shared" si="29"/>
        <v>28.63</v>
      </c>
      <c r="AU82" s="27">
        <f t="shared" si="29"/>
        <v>28.63</v>
      </c>
      <c r="AV82" s="27">
        <f t="shared" si="29"/>
        <v>0</v>
      </c>
      <c r="AW82" s="27">
        <f t="shared" si="29"/>
        <v>0</v>
      </c>
    </row>
    <row r="83" spans="1:49" ht="15.75" x14ac:dyDescent="0.2">
      <c r="A83" s="14"/>
      <c r="B83" s="19" t="s">
        <v>195</v>
      </c>
      <c r="C83" s="16" t="s">
        <v>196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f t="shared" ref="W83:AA86" si="30">V83</f>
        <v>0</v>
      </c>
      <c r="X83" s="17">
        <f t="shared" si="30"/>
        <v>0</v>
      </c>
      <c r="Y83" s="17">
        <f t="shared" si="30"/>
        <v>0</v>
      </c>
      <c r="Z83" s="17">
        <f t="shared" si="30"/>
        <v>0</v>
      </c>
      <c r="AA83" s="17">
        <f t="shared" si="30"/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5</v>
      </c>
      <c r="AU83" s="17">
        <v>5</v>
      </c>
      <c r="AV83" s="17">
        <v>0</v>
      </c>
      <c r="AW83" s="17">
        <v>0</v>
      </c>
    </row>
    <row r="84" spans="1:49" ht="15.75" x14ac:dyDescent="0.25">
      <c r="A84" s="14"/>
      <c r="B84" s="21" t="s">
        <v>197</v>
      </c>
      <c r="C84" s="16" t="s">
        <v>198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f t="shared" si="30"/>
        <v>0</v>
      </c>
      <c r="X84" s="17">
        <f t="shared" si="30"/>
        <v>0</v>
      </c>
      <c r="Y84" s="17">
        <f t="shared" si="30"/>
        <v>0</v>
      </c>
      <c r="Z84" s="17">
        <f t="shared" si="30"/>
        <v>0</v>
      </c>
      <c r="AA84" s="17">
        <f t="shared" si="30"/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0.4</v>
      </c>
      <c r="AS84" s="17">
        <v>0.4</v>
      </c>
      <c r="AT84" s="17">
        <v>0</v>
      </c>
      <c r="AU84" s="17">
        <v>0</v>
      </c>
      <c r="AV84" s="17">
        <v>0</v>
      </c>
      <c r="AW84" s="17">
        <v>0</v>
      </c>
    </row>
    <row r="85" spans="1:49" ht="15.75" x14ac:dyDescent="0.2">
      <c r="A85" s="14"/>
      <c r="B85" s="19" t="s">
        <v>199</v>
      </c>
      <c r="C85" s="16" t="s">
        <v>200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f t="shared" si="30"/>
        <v>0</v>
      </c>
      <c r="X85" s="17">
        <f t="shared" si="30"/>
        <v>0</v>
      </c>
      <c r="Y85" s="17">
        <f t="shared" si="30"/>
        <v>0</v>
      </c>
      <c r="Z85" s="17">
        <f t="shared" si="30"/>
        <v>0</v>
      </c>
      <c r="AA85" s="17">
        <f t="shared" si="30"/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0</v>
      </c>
      <c r="AS85" s="17">
        <v>0</v>
      </c>
      <c r="AT85" s="17">
        <v>4.2</v>
      </c>
      <c r="AU85" s="17">
        <v>4.2</v>
      </c>
      <c r="AV85" s="17">
        <v>0</v>
      </c>
      <c r="AW85" s="17">
        <v>0</v>
      </c>
    </row>
    <row r="86" spans="1:49" ht="15.75" x14ac:dyDescent="0.2">
      <c r="A86" s="14"/>
      <c r="B86" s="19" t="s">
        <v>201</v>
      </c>
      <c r="C86" s="16" t="s">
        <v>202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f t="shared" si="30"/>
        <v>0</v>
      </c>
      <c r="X86" s="17">
        <f t="shared" si="30"/>
        <v>0</v>
      </c>
      <c r="Y86" s="17">
        <f t="shared" si="30"/>
        <v>0</v>
      </c>
      <c r="Z86" s="17">
        <f t="shared" si="30"/>
        <v>0</v>
      </c>
      <c r="AA86" s="17">
        <f t="shared" si="30"/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7">
        <v>0</v>
      </c>
      <c r="AR86" s="17">
        <v>0</v>
      </c>
      <c r="AS86" s="17">
        <v>0</v>
      </c>
      <c r="AT86" s="17">
        <v>19.43</v>
      </c>
      <c r="AU86" s="17">
        <v>19.43</v>
      </c>
      <c r="AV86" s="17">
        <v>0</v>
      </c>
      <c r="AW86" s="17">
        <v>0</v>
      </c>
    </row>
    <row r="87" spans="1:49" ht="15.75" x14ac:dyDescent="0.2">
      <c r="S87" s="22"/>
    </row>
    <row r="88" spans="1:49" ht="15.75" x14ac:dyDescent="0.2">
      <c r="S88" s="22"/>
    </row>
    <row r="89" spans="1:49" ht="15.75" x14ac:dyDescent="0.2">
      <c r="S89" s="22"/>
    </row>
    <row r="90" spans="1:49" ht="15.75" x14ac:dyDescent="0.2">
      <c r="S90" s="22"/>
    </row>
    <row r="91" spans="1:49" ht="15.75" x14ac:dyDescent="0.2">
      <c r="S91" s="22"/>
    </row>
    <row r="92" spans="1:49" ht="15.75" x14ac:dyDescent="0.2">
      <c r="S92" s="22"/>
    </row>
    <row r="93" spans="1:49" ht="15.75" x14ac:dyDescent="0.2">
      <c r="S93" s="22"/>
    </row>
    <row r="94" spans="1:49" ht="15.75" x14ac:dyDescent="0.2">
      <c r="S94" s="22"/>
    </row>
    <row r="95" spans="1:49" ht="15.75" x14ac:dyDescent="0.2">
      <c r="S95" s="22"/>
    </row>
    <row r="96" spans="1:49" ht="15.75" x14ac:dyDescent="0.2">
      <c r="S96" s="22"/>
    </row>
    <row r="97" spans="19:19" ht="15.75" x14ac:dyDescent="0.2">
      <c r="S97" s="22"/>
    </row>
    <row r="98" spans="19:19" ht="15.75" x14ac:dyDescent="0.2">
      <c r="S98" s="22"/>
    </row>
    <row r="99" spans="19:19" x14ac:dyDescent="0.2">
      <c r="S99" s="3"/>
    </row>
  </sheetData>
  <autoFilter ref="A19:AS86" xr:uid="{00000000-0009-0000-0000-000001000000}"/>
  <mergeCells count="47">
    <mergeCell ref="A13:AW13"/>
    <mergeCell ref="AU1:AW1"/>
    <mergeCell ref="K2:L2"/>
    <mergeCell ref="M2:N2"/>
    <mergeCell ref="AU2:AW2"/>
    <mergeCell ref="AU3:AW3"/>
    <mergeCell ref="A4:AW4"/>
    <mergeCell ref="A5:AW5"/>
    <mergeCell ref="A7:AW7"/>
    <mergeCell ref="A8:AW8"/>
    <mergeCell ref="A10:AW10"/>
    <mergeCell ref="A12:AW12"/>
    <mergeCell ref="A14:AS14"/>
    <mergeCell ref="A15:A18"/>
    <mergeCell ref="B15:B18"/>
    <mergeCell ref="C15:C18"/>
    <mergeCell ref="D15:AW15"/>
    <mergeCell ref="D16:S16"/>
    <mergeCell ref="T16:AC16"/>
    <mergeCell ref="AD16:AG16"/>
    <mergeCell ref="AH16:AK16"/>
    <mergeCell ref="AL16:AQ16"/>
    <mergeCell ref="AD17:AE17"/>
    <mergeCell ref="AR16:AU16"/>
    <mergeCell ref="AV16:AW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AR17:AS17"/>
    <mergeCell ref="AT17:AU17"/>
    <mergeCell ref="AV17:AW17"/>
    <mergeCell ref="AF17:AG17"/>
    <mergeCell ref="AH17:AI17"/>
    <mergeCell ref="AJ17:AK17"/>
    <mergeCell ref="AL17:AM17"/>
    <mergeCell ref="AN17:AO17"/>
    <mergeCell ref="AP17:AQ17"/>
  </mergeCells>
  <printOptions horizontalCentered="1"/>
  <pageMargins left="0.70866141732283472" right="0.70866141732283472" top="0.35433070866141736" bottom="0.35433070866141736" header="0.31496062992125984" footer="0.31496062992125984"/>
  <pageSetup paperSize="8" scale="2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1(2)</vt:lpstr>
      <vt:lpstr>1(3)</vt:lpstr>
      <vt:lpstr>'1(2)'!Заголовки_для_печати</vt:lpstr>
      <vt:lpstr>'1(3)'!Заголовки_для_печати</vt:lpstr>
      <vt:lpstr>'1(2)'!Область_печати</vt:lpstr>
      <vt:lpstr>'1(3)'!Область_печати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2018-04-05T09:12:32Z</dcterms:created>
  <dcterms:modified xsi:type="dcterms:W3CDTF">2022-04-14T03:22:44Z</dcterms:modified>
</cp:coreProperties>
</file>